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75" windowWidth="15165" windowHeight="4530" tabRatio="594" firstSheet="2" activeTab="7"/>
  </bookViews>
  <sheets>
    <sheet name="format contents" sheetId="16" r:id="rId1"/>
    <sheet name="Contents" sheetId="15" r:id="rId2"/>
    <sheet name="TRT-3" sheetId="14" r:id="rId3"/>
    <sheet name="TRT-4" sheetId="18" r:id="rId4"/>
    <sheet name="T-7" sheetId="13" r:id="rId5"/>
    <sheet name="TRT-16" sheetId="22" r:id="rId6"/>
    <sheet name="TRT-17" sheetId="23" r:id="rId7"/>
    <sheet name="TRT-18" sheetId="42" r:id="rId8"/>
    <sheet name="Sheet1" sheetId="1" r:id="rId9"/>
    <sheet name="Sheet2" sheetId="2" r:id="rId10"/>
    <sheet name="Sheet3" sheetId="3" r:id="rId11"/>
  </sheets>
  <definedNames>
    <definedName name="_xlnm.Print_Area" localSheetId="1">Contents!$A$1:$F$75</definedName>
    <definedName name="_xlnm.Print_Area" localSheetId="0">'format contents'!$A$1:$H$31</definedName>
    <definedName name="_xlnm.Print_Area" localSheetId="4">'T-7'!$A$1:$N$82</definedName>
    <definedName name="_xlnm.Print_Area" localSheetId="5">'TRT-16'!$A$1:$M$42</definedName>
    <definedName name="_xlnm.Print_Area" localSheetId="6">'TRT-17'!$A$1:$M$43</definedName>
    <definedName name="_xlnm.Print_Area" localSheetId="7">'TRT-18'!$A$72:$R$109</definedName>
    <definedName name="_xlnm.Print_Area" localSheetId="2">'TRT-3'!$A$1:$R$56</definedName>
    <definedName name="_xlnm.Print_Area" localSheetId="3">'TRT-4'!$A$1:$Q$26</definedName>
  </definedNames>
  <calcPr calcId="144525"/>
</workbook>
</file>

<file path=xl/calcChain.xml><?xml version="1.0" encoding="utf-8"?>
<calcChain xmlns="http://schemas.openxmlformats.org/spreadsheetml/2006/main">
  <c r="P43" i="14" l="1"/>
  <c r="I77" i="13" l="1"/>
  <c r="J78" i="13"/>
  <c r="H78" i="13"/>
  <c r="M78" i="13"/>
  <c r="M77" i="13"/>
  <c r="M73" i="13"/>
  <c r="M55" i="13"/>
  <c r="M56" i="13"/>
  <c r="N57" i="13"/>
  <c r="L57" i="13"/>
  <c r="J57" i="13"/>
  <c r="H57" i="13"/>
  <c r="F57" i="13"/>
  <c r="D57" i="13"/>
  <c r="E46" i="14" l="1"/>
  <c r="F46" i="14"/>
  <c r="G46" i="14"/>
  <c r="H46" i="14"/>
  <c r="I46" i="14"/>
  <c r="D46" i="14"/>
  <c r="E109" i="42" l="1"/>
  <c r="D109" i="42"/>
  <c r="C109" i="42"/>
  <c r="B109" i="42"/>
  <c r="G103" i="42"/>
  <c r="K103" i="42" s="1"/>
  <c r="L103" i="42" s="1"/>
  <c r="F103" i="42"/>
  <c r="J103" i="42" s="1"/>
  <c r="I102" i="42"/>
  <c r="H102" i="42"/>
  <c r="G102" i="42"/>
  <c r="K102" i="42" s="1"/>
  <c r="L102" i="42" s="1"/>
  <c r="F102" i="42"/>
  <c r="J102" i="42" s="1"/>
  <c r="I101" i="42"/>
  <c r="H101" i="42"/>
  <c r="G101" i="42"/>
  <c r="K101" i="42" s="1"/>
  <c r="L101" i="42" s="1"/>
  <c r="F101" i="42"/>
  <c r="J101" i="42" s="1"/>
  <c r="I100" i="42"/>
  <c r="I109" i="42" s="1"/>
  <c r="H100" i="42"/>
  <c r="H109" i="42" s="1"/>
  <c r="G100" i="42"/>
  <c r="K100" i="42" s="1"/>
  <c r="L100" i="42" s="1"/>
  <c r="F100" i="42"/>
  <c r="J100" i="42" s="1"/>
  <c r="G99" i="42"/>
  <c r="K99" i="42" s="1"/>
  <c r="L99" i="42" s="1"/>
  <c r="F99" i="42"/>
  <c r="J99" i="42" s="1"/>
  <c r="K98" i="42"/>
  <c r="J98" i="42"/>
  <c r="F98" i="42"/>
  <c r="G97" i="42"/>
  <c r="G109" i="42" s="1"/>
  <c r="F97" i="42"/>
  <c r="F109" i="42" s="1"/>
  <c r="K92" i="42"/>
  <c r="J92" i="42"/>
  <c r="I92" i="42"/>
  <c r="H92" i="42"/>
  <c r="G92" i="42"/>
  <c r="F92" i="42"/>
  <c r="E92" i="42"/>
  <c r="D92" i="42"/>
  <c r="C92" i="42"/>
  <c r="B92" i="42"/>
  <c r="M86" i="42"/>
  <c r="Q86" i="42" s="1"/>
  <c r="L86" i="42"/>
  <c r="P86" i="42" s="1"/>
  <c r="M85" i="42"/>
  <c r="Q85" i="42" s="1"/>
  <c r="L85" i="42"/>
  <c r="P85" i="42" s="1"/>
  <c r="M84" i="42"/>
  <c r="Q84" i="42" s="1"/>
  <c r="L84" i="42"/>
  <c r="P84" i="42" s="1"/>
  <c r="Q83" i="42"/>
  <c r="P83" i="42"/>
  <c r="R83" i="42" s="1"/>
  <c r="M82" i="42"/>
  <c r="Q82" i="42" s="1"/>
  <c r="L82" i="42"/>
  <c r="P82" i="42" s="1"/>
  <c r="O81" i="42"/>
  <c r="N81" i="42"/>
  <c r="M81" i="42"/>
  <c r="Q81" i="42" s="1"/>
  <c r="L81" i="42"/>
  <c r="P81" i="42" s="1"/>
  <c r="O80" i="42"/>
  <c r="O92" i="42" s="1"/>
  <c r="N80" i="42"/>
  <c r="N92" i="42" s="1"/>
  <c r="M80" i="42"/>
  <c r="M92" i="42" s="1"/>
  <c r="L80" i="42"/>
  <c r="P80" i="42" s="1"/>
  <c r="P92" i="42" s="1"/>
  <c r="E69" i="42"/>
  <c r="D69" i="42"/>
  <c r="C69" i="42"/>
  <c r="B69" i="42"/>
  <c r="G68" i="42"/>
  <c r="K68" i="42" s="1"/>
  <c r="F68" i="42"/>
  <c r="J68" i="42" s="1"/>
  <c r="G67" i="42"/>
  <c r="K67" i="42" s="1"/>
  <c r="F67" i="42"/>
  <c r="J67" i="42" s="1"/>
  <c r="I66" i="42"/>
  <c r="H66" i="42"/>
  <c r="G66" i="42"/>
  <c r="K66" i="42" s="1"/>
  <c r="F66" i="42"/>
  <c r="J66" i="42" s="1"/>
  <c r="I65" i="42"/>
  <c r="H65" i="42"/>
  <c r="G65" i="42"/>
  <c r="K65" i="42" s="1"/>
  <c r="F65" i="42"/>
  <c r="J65" i="42" s="1"/>
  <c r="G64" i="42"/>
  <c r="K64" i="42" s="1"/>
  <c r="F64" i="42"/>
  <c r="J64" i="42" s="1"/>
  <c r="G63" i="42"/>
  <c r="K63" i="42" s="1"/>
  <c r="F63" i="42"/>
  <c r="J63" i="42" s="1"/>
  <c r="G62" i="42"/>
  <c r="K62" i="42" s="1"/>
  <c r="F62" i="42"/>
  <c r="J62" i="42" s="1"/>
  <c r="K61" i="42"/>
  <c r="J61" i="42"/>
  <c r="L61" i="42" s="1"/>
  <c r="I60" i="42"/>
  <c r="I69" i="42" s="1"/>
  <c r="H60" i="42"/>
  <c r="H69" i="42" s="1"/>
  <c r="G60" i="42"/>
  <c r="G69" i="42" s="1"/>
  <c r="F60" i="42"/>
  <c r="J60" i="42" s="1"/>
  <c r="K59" i="42"/>
  <c r="J59" i="42"/>
  <c r="L59" i="42" s="1"/>
  <c r="K58" i="42"/>
  <c r="L58" i="42" s="1"/>
  <c r="J58" i="42"/>
  <c r="K57" i="42"/>
  <c r="J57" i="42"/>
  <c r="J69" i="42" s="1"/>
  <c r="F57" i="42"/>
  <c r="F69" i="42" s="1"/>
  <c r="K52" i="42"/>
  <c r="I52" i="42"/>
  <c r="H52" i="42"/>
  <c r="G52" i="42"/>
  <c r="C52" i="42"/>
  <c r="B52" i="42"/>
  <c r="M51" i="42"/>
  <c r="Q51" i="42" s="1"/>
  <c r="R51" i="42" s="1"/>
  <c r="L51" i="42"/>
  <c r="P51" i="42" s="1"/>
  <c r="M50" i="42"/>
  <c r="Q50" i="42" s="1"/>
  <c r="R50" i="42" s="1"/>
  <c r="L50" i="42"/>
  <c r="P50" i="42" s="1"/>
  <c r="J50" i="42"/>
  <c r="J52" i="42" s="1"/>
  <c r="M49" i="42"/>
  <c r="Q49" i="42" s="1"/>
  <c r="L49" i="42"/>
  <c r="P49" i="42" s="1"/>
  <c r="F49" i="42"/>
  <c r="F52" i="42" s="1"/>
  <c r="M48" i="42"/>
  <c r="Q48" i="42" s="1"/>
  <c r="R48" i="42" s="1"/>
  <c r="L48" i="42"/>
  <c r="P48" i="42" s="1"/>
  <c r="M47" i="42"/>
  <c r="Q47" i="42" s="1"/>
  <c r="R47" i="42" s="1"/>
  <c r="L47" i="42"/>
  <c r="P47" i="42" s="1"/>
  <c r="E46" i="42"/>
  <c r="Q46" i="42" s="1"/>
  <c r="R46" i="42" s="1"/>
  <c r="D46" i="42"/>
  <c r="P46" i="42" s="1"/>
  <c r="Q45" i="42"/>
  <c r="R45" i="42" s="1"/>
  <c r="N45" i="42"/>
  <c r="M45" i="42"/>
  <c r="L45" i="42"/>
  <c r="E45" i="42"/>
  <c r="D45" i="42"/>
  <c r="P45" i="42" s="1"/>
  <c r="O44" i="42"/>
  <c r="N44" i="42"/>
  <c r="M44" i="42"/>
  <c r="Q44" i="42" s="1"/>
  <c r="R44" i="42" s="1"/>
  <c r="L44" i="42"/>
  <c r="P44" i="42" s="1"/>
  <c r="M43" i="42"/>
  <c r="Q43" i="42" s="1"/>
  <c r="R43" i="42" s="1"/>
  <c r="L43" i="42"/>
  <c r="P43" i="42" s="1"/>
  <c r="D43" i="42"/>
  <c r="O42" i="42"/>
  <c r="N42" i="42"/>
  <c r="M42" i="42"/>
  <c r="Q42" i="42" s="1"/>
  <c r="L42" i="42"/>
  <c r="P42" i="42" s="1"/>
  <c r="O41" i="42"/>
  <c r="O52" i="42" s="1"/>
  <c r="N41" i="42"/>
  <c r="N52" i="42" s="1"/>
  <c r="L41" i="42"/>
  <c r="L52" i="42" s="1"/>
  <c r="E41" i="42"/>
  <c r="D41" i="42"/>
  <c r="P41" i="42" s="1"/>
  <c r="Q40" i="42"/>
  <c r="M40" i="42"/>
  <c r="M52" i="42" s="1"/>
  <c r="E40" i="42"/>
  <c r="E52" i="42" s="1"/>
  <c r="D40" i="42"/>
  <c r="P40" i="42" s="1"/>
  <c r="P52" i="42" l="1"/>
  <c r="R42" i="42"/>
  <c r="R49" i="42"/>
  <c r="L62" i="42"/>
  <c r="L63" i="42"/>
  <c r="L64" i="42"/>
  <c r="L65" i="42"/>
  <c r="L66" i="42"/>
  <c r="L67" i="42"/>
  <c r="L68" i="42"/>
  <c r="R81" i="42"/>
  <c r="R82" i="42"/>
  <c r="R84" i="42"/>
  <c r="R85" i="42"/>
  <c r="R86" i="42"/>
  <c r="D52" i="42"/>
  <c r="L57" i="42"/>
  <c r="K60" i="42"/>
  <c r="L60" i="42" s="1"/>
  <c r="Q80" i="42"/>
  <c r="L92" i="42"/>
  <c r="K97" i="42"/>
  <c r="K109" i="42" s="1"/>
  <c r="L109" i="42" s="1"/>
  <c r="Q41" i="42"/>
  <c r="R41" i="42" s="1"/>
  <c r="R40" i="42"/>
  <c r="J97" i="42"/>
  <c r="J109" i="42" s="1"/>
  <c r="Q52" i="42" l="1"/>
  <c r="R52" i="42" s="1"/>
  <c r="K69" i="42"/>
  <c r="L69" i="42" s="1"/>
  <c r="Q92" i="42"/>
  <c r="R92" i="42" s="1"/>
  <c r="R80" i="42"/>
  <c r="O22" i="14" l="1"/>
  <c r="N22" i="14"/>
  <c r="M22" i="14"/>
  <c r="L22" i="14"/>
  <c r="J22" i="14"/>
  <c r="H22" i="14"/>
  <c r="G22" i="14"/>
  <c r="F22" i="14"/>
  <c r="E22" i="14"/>
  <c r="I22" i="14"/>
  <c r="K22" i="14"/>
  <c r="D22" i="14"/>
  <c r="O18" i="14"/>
  <c r="N18" i="14"/>
  <c r="M18" i="14"/>
  <c r="L18" i="14"/>
  <c r="J18" i="14"/>
  <c r="H18" i="14"/>
  <c r="G18" i="14"/>
  <c r="E18" i="14"/>
  <c r="F18" i="14"/>
  <c r="I18" i="14"/>
  <c r="K18" i="14"/>
  <c r="D18" i="14"/>
  <c r="O14" i="14"/>
  <c r="N14" i="14"/>
  <c r="M14" i="14"/>
  <c r="L14" i="14"/>
  <c r="J14" i="14"/>
  <c r="H14" i="14"/>
  <c r="G14" i="14"/>
  <c r="E14" i="14"/>
  <c r="F14" i="14"/>
  <c r="I14" i="14"/>
  <c r="K14" i="14"/>
  <c r="D14" i="14"/>
  <c r="O10" i="14"/>
  <c r="N10" i="14"/>
  <c r="M10" i="14"/>
  <c r="L10" i="14"/>
  <c r="J10" i="14"/>
  <c r="G10" i="14"/>
  <c r="F10" i="14"/>
  <c r="E10" i="14"/>
  <c r="H10" i="14"/>
  <c r="I10" i="14"/>
  <c r="K10" i="14"/>
  <c r="D10" i="14"/>
  <c r="E55" i="14" l="1"/>
  <c r="F55" i="14"/>
  <c r="G55" i="14"/>
  <c r="H55" i="14"/>
  <c r="I55" i="14"/>
  <c r="J55" i="14"/>
  <c r="K55" i="14"/>
  <c r="L55" i="14"/>
  <c r="M55" i="14"/>
  <c r="N55" i="14"/>
  <c r="O55" i="14"/>
  <c r="D55" i="14"/>
  <c r="E53" i="14"/>
  <c r="F53" i="14"/>
  <c r="G53" i="14"/>
  <c r="H53" i="14"/>
  <c r="I53" i="14"/>
  <c r="J53" i="14"/>
  <c r="K53" i="14"/>
  <c r="L53" i="14"/>
  <c r="M53" i="14"/>
  <c r="N53" i="14"/>
  <c r="O53" i="14"/>
  <c r="D53" i="14"/>
  <c r="E25" i="14"/>
  <c r="F25" i="14"/>
  <c r="G25" i="14"/>
  <c r="H25" i="14"/>
  <c r="I25" i="14"/>
  <c r="J25" i="14"/>
  <c r="K25" i="14"/>
  <c r="L25" i="14"/>
  <c r="M25" i="14"/>
  <c r="N25" i="14"/>
  <c r="O25" i="14"/>
  <c r="E24" i="14"/>
  <c r="F24" i="14"/>
  <c r="G24" i="14"/>
  <c r="H24" i="14"/>
  <c r="I24" i="14"/>
  <c r="J24" i="14"/>
  <c r="K24" i="14"/>
  <c r="L24" i="14"/>
  <c r="M24" i="14"/>
  <c r="N24" i="14"/>
  <c r="O24" i="14"/>
  <c r="D24" i="14"/>
  <c r="N21" i="14"/>
  <c r="K21" i="14"/>
  <c r="L21" i="14"/>
  <c r="M21" i="14"/>
  <c r="O21" i="14"/>
  <c r="J21" i="14"/>
  <c r="N17" i="14"/>
  <c r="K17" i="14"/>
  <c r="L17" i="14"/>
  <c r="M17" i="14"/>
  <c r="O17" i="14"/>
  <c r="J17" i="14"/>
  <c r="N13" i="14"/>
  <c r="K13" i="14"/>
  <c r="L13" i="14"/>
  <c r="M13" i="14"/>
  <c r="O13" i="14"/>
  <c r="J13" i="14"/>
  <c r="N9" i="14"/>
  <c r="K9" i="14"/>
  <c r="L9" i="14"/>
  <c r="M9" i="14"/>
  <c r="O9" i="14"/>
  <c r="J9" i="14"/>
  <c r="O31" i="14" l="1"/>
  <c r="L78" i="13" l="1"/>
  <c r="N76" i="13"/>
  <c r="N75" i="13"/>
  <c r="N78" i="13" l="1"/>
  <c r="O40" i="14"/>
  <c r="N40" i="14"/>
  <c r="L40" i="14"/>
  <c r="M40" i="14"/>
  <c r="K40" i="14"/>
  <c r="J40" i="14"/>
  <c r="I40" i="14"/>
  <c r="H40" i="14"/>
  <c r="P79" i="13" l="1"/>
  <c r="R29" i="13"/>
  <c r="I31" i="14"/>
  <c r="J31" i="14"/>
  <c r="K31" i="14"/>
  <c r="L31" i="14"/>
  <c r="M31" i="14"/>
  <c r="N31" i="14"/>
  <c r="E31" i="14"/>
  <c r="F31" i="14"/>
  <c r="G31" i="14"/>
  <c r="H31" i="14"/>
  <c r="D31" i="14"/>
  <c r="E35" i="14"/>
  <c r="F35" i="14"/>
  <c r="G35" i="14"/>
  <c r="H35" i="14"/>
  <c r="I35" i="14"/>
  <c r="J35" i="14"/>
  <c r="K35" i="14"/>
  <c r="L35" i="14"/>
  <c r="M35" i="14"/>
  <c r="N35" i="14"/>
  <c r="O35" i="14"/>
  <c r="D35" i="14"/>
  <c r="L6" i="23" l="1"/>
  <c r="K6" i="23"/>
  <c r="J6" i="23"/>
  <c r="I6" i="23"/>
  <c r="M54" i="13"/>
  <c r="M53" i="13"/>
  <c r="F47" i="13"/>
  <c r="M57" i="13" l="1"/>
  <c r="I75" i="13"/>
  <c r="I72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59" i="13"/>
  <c r="J47" i="13"/>
  <c r="H47" i="13"/>
  <c r="E75" i="13"/>
  <c r="E72" i="13"/>
  <c r="E71" i="13"/>
  <c r="E70" i="13"/>
  <c r="E69" i="13"/>
  <c r="E64" i="13"/>
  <c r="E65" i="13"/>
  <c r="E66" i="13"/>
  <c r="E67" i="13"/>
  <c r="E68" i="13"/>
  <c r="E63" i="13"/>
  <c r="E62" i="13"/>
  <c r="E61" i="13"/>
  <c r="E60" i="13"/>
  <c r="E59" i="13"/>
  <c r="D47" i="13"/>
  <c r="F78" i="13" l="1"/>
  <c r="D78" i="13"/>
  <c r="F73" i="13"/>
  <c r="D73" i="13"/>
  <c r="E54" i="13"/>
  <c r="E53" i="13"/>
  <c r="F27" i="13"/>
  <c r="D27" i="13"/>
  <c r="L23" i="18"/>
  <c r="P9" i="13" l="1"/>
  <c r="F82" i="13"/>
  <c r="E73" i="13"/>
  <c r="E57" i="13"/>
  <c r="D82" i="13"/>
  <c r="E78" i="13"/>
  <c r="N82" i="13" l="1"/>
  <c r="L82" i="13"/>
  <c r="J73" i="13"/>
  <c r="H73" i="13"/>
  <c r="I54" i="13"/>
  <c r="I53" i="13"/>
  <c r="E82" i="13"/>
  <c r="H27" i="13"/>
  <c r="I73" i="13" l="1"/>
  <c r="O11" i="23"/>
  <c r="J14" i="23"/>
  <c r="K14" i="23"/>
  <c r="L14" i="23"/>
  <c r="U17" i="14" l="1"/>
  <c r="U16" i="14"/>
  <c r="U13" i="14"/>
  <c r="U9" i="14"/>
  <c r="V15" i="14" l="1"/>
  <c r="H6" i="23"/>
  <c r="K18" i="23"/>
  <c r="K21" i="23" s="1"/>
  <c r="K42" i="23" s="1"/>
  <c r="M6" i="23"/>
  <c r="H7" i="23"/>
  <c r="I7" i="23"/>
  <c r="J7" i="23"/>
  <c r="K7" i="23"/>
  <c r="L7" i="23"/>
  <c r="D14" i="23"/>
  <c r="E14" i="23"/>
  <c r="F14" i="23"/>
  <c r="F18" i="23" s="1"/>
  <c r="F21" i="23" s="1"/>
  <c r="F42" i="23" s="1"/>
  <c r="G14" i="23"/>
  <c r="I14" i="23"/>
  <c r="M14" i="23" s="1"/>
  <c r="L18" i="23"/>
  <c r="L21" i="23" s="1"/>
  <c r="L42" i="23" s="1"/>
  <c r="D18" i="23"/>
  <c r="D21" i="23" s="1"/>
  <c r="G18" i="23"/>
  <c r="G21" i="23" s="1"/>
  <c r="G42" i="23" s="1"/>
  <c r="A25" i="23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D31" i="23"/>
  <c r="D35" i="23" s="1"/>
  <c r="H35" i="23" s="1"/>
  <c r="I31" i="23"/>
  <c r="I35" i="23" s="1"/>
  <c r="M35" i="23" s="1"/>
  <c r="H6" i="22"/>
  <c r="M6" i="22"/>
  <c r="H7" i="22"/>
  <c r="M7" i="22"/>
  <c r="D12" i="22"/>
  <c r="D14" i="22" s="1"/>
  <c r="D18" i="22" s="1"/>
  <c r="E12" i="22"/>
  <c r="F12" i="22"/>
  <c r="G12" i="22"/>
  <c r="I12" i="22"/>
  <c r="I14" i="22" s="1"/>
  <c r="I18" i="22" s="1"/>
  <c r="J12" i="22"/>
  <c r="J14" i="22" s="1"/>
  <c r="J18" i="22" s="1"/>
  <c r="J42" i="22" s="1"/>
  <c r="K12" i="22"/>
  <c r="K14" i="22" s="1"/>
  <c r="K18" i="22" s="1"/>
  <c r="K42" i="22" s="1"/>
  <c r="L12" i="22"/>
  <c r="L14" i="22" s="1"/>
  <c r="L18" i="22" s="1"/>
  <c r="L42" i="22" s="1"/>
  <c r="H13" i="22"/>
  <c r="E14" i="22"/>
  <c r="E18" i="22" s="1"/>
  <c r="F14" i="22"/>
  <c r="G14" i="22"/>
  <c r="G18" i="22" s="1"/>
  <c r="G42" i="22" s="1"/>
  <c r="F18" i="22"/>
  <c r="M24" i="22"/>
  <c r="A25" i="22"/>
  <c r="A26" i="22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D31" i="22"/>
  <c r="E31" i="22"/>
  <c r="F31" i="22"/>
  <c r="I31" i="22"/>
  <c r="I35" i="22" s="1"/>
  <c r="M35" i="22" s="1"/>
  <c r="D35" i="22"/>
  <c r="E35" i="22"/>
  <c r="F35" i="22"/>
  <c r="P7" i="18"/>
  <c r="Q7" i="18"/>
  <c r="P8" i="18"/>
  <c r="Q8" i="18"/>
  <c r="P9" i="18"/>
  <c r="Q9" i="18"/>
  <c r="P10" i="18"/>
  <c r="Q10" i="18"/>
  <c r="P11" i="18"/>
  <c r="Q11" i="18"/>
  <c r="P12" i="18"/>
  <c r="Q12" i="18"/>
  <c r="P13" i="18"/>
  <c r="Q13" i="18"/>
  <c r="P14" i="18"/>
  <c r="Q14" i="18"/>
  <c r="P15" i="18"/>
  <c r="Q15" i="18"/>
  <c r="P16" i="18"/>
  <c r="Q16" i="18"/>
  <c r="P17" i="18"/>
  <c r="Q17" i="18"/>
  <c r="P18" i="18"/>
  <c r="Q18" i="18"/>
  <c r="P19" i="18"/>
  <c r="Q19" i="18"/>
  <c r="P20" i="18"/>
  <c r="Q20" i="18"/>
  <c r="P21" i="18"/>
  <c r="Q21" i="18"/>
  <c r="P22" i="18"/>
  <c r="Q22" i="18"/>
  <c r="D23" i="18"/>
  <c r="E23" i="18"/>
  <c r="F23" i="18"/>
  <c r="G23" i="18"/>
  <c r="H23" i="18"/>
  <c r="I23" i="18"/>
  <c r="J23" i="18"/>
  <c r="K23" i="18"/>
  <c r="M23" i="18"/>
  <c r="N23" i="18"/>
  <c r="O23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H23" i="16"/>
  <c r="H29" i="16"/>
  <c r="H30" i="16" s="1"/>
  <c r="H31" i="16" s="1"/>
  <c r="P7" i="14"/>
  <c r="Q7" i="14" s="1"/>
  <c r="R7" i="14"/>
  <c r="P8" i="14"/>
  <c r="R8" i="14"/>
  <c r="P9" i="14"/>
  <c r="Q9" i="14" s="1"/>
  <c r="R9" i="14"/>
  <c r="P10" i="14"/>
  <c r="Q10" i="14" s="1"/>
  <c r="P11" i="14"/>
  <c r="Q11" i="14" s="1"/>
  <c r="R11" i="14"/>
  <c r="S11" i="14"/>
  <c r="P12" i="14"/>
  <c r="Q12" i="14" s="1"/>
  <c r="R12" i="14"/>
  <c r="P13" i="14"/>
  <c r="Q13" i="14" s="1"/>
  <c r="P14" i="14"/>
  <c r="Q14" i="14" s="1"/>
  <c r="P15" i="14"/>
  <c r="Q15" i="14" s="1"/>
  <c r="R15" i="14"/>
  <c r="P16" i="14"/>
  <c r="Q16" i="14" s="1"/>
  <c r="R16" i="14"/>
  <c r="P17" i="14"/>
  <c r="Q17" i="14" s="1"/>
  <c r="R17" i="14"/>
  <c r="P18" i="14"/>
  <c r="Q18" i="14" s="1"/>
  <c r="S18" i="14"/>
  <c r="P19" i="14"/>
  <c r="Q19" i="14" s="1"/>
  <c r="R19" i="14"/>
  <c r="P20" i="14"/>
  <c r="R20" i="14"/>
  <c r="P21" i="14"/>
  <c r="Q21" i="14" s="1"/>
  <c r="S21" i="14"/>
  <c r="P22" i="14"/>
  <c r="Q22" i="14" s="1"/>
  <c r="D23" i="14"/>
  <c r="D45" i="14" s="1"/>
  <c r="E23" i="14"/>
  <c r="F23" i="14"/>
  <c r="F45" i="14" s="1"/>
  <c r="G23" i="14"/>
  <c r="G45" i="14" s="1"/>
  <c r="H23" i="14"/>
  <c r="H45" i="14" s="1"/>
  <c r="I23" i="14"/>
  <c r="J23" i="14"/>
  <c r="J45" i="14" s="1"/>
  <c r="K23" i="14"/>
  <c r="L23" i="14"/>
  <c r="L45" i="14" s="1"/>
  <c r="M23" i="14"/>
  <c r="N23" i="14"/>
  <c r="N45" i="14" s="1"/>
  <c r="O23" i="14"/>
  <c r="D54" i="14"/>
  <c r="E54" i="14"/>
  <c r="F54" i="14"/>
  <c r="G54" i="14"/>
  <c r="H54" i="14"/>
  <c r="I54" i="14"/>
  <c r="J46" i="14"/>
  <c r="J54" i="14" s="1"/>
  <c r="K46" i="14"/>
  <c r="K54" i="14" s="1"/>
  <c r="L46" i="14"/>
  <c r="L54" i="14" s="1"/>
  <c r="M46" i="14"/>
  <c r="M54" i="14" s="1"/>
  <c r="N46" i="14"/>
  <c r="N54" i="14" s="1"/>
  <c r="O46" i="14"/>
  <c r="O54" i="14" s="1"/>
  <c r="D25" i="14"/>
  <c r="D47" i="14" s="1"/>
  <c r="F47" i="14"/>
  <c r="H47" i="14"/>
  <c r="J47" i="14"/>
  <c r="K47" i="14"/>
  <c r="L47" i="14"/>
  <c r="M47" i="14"/>
  <c r="N47" i="14"/>
  <c r="O47" i="14"/>
  <c r="D26" i="14"/>
  <c r="D48" i="14" s="1"/>
  <c r="D56" i="14" s="1"/>
  <c r="E26" i="14"/>
  <c r="E48" i="14" s="1"/>
  <c r="E56" i="14" s="1"/>
  <c r="F26" i="14"/>
  <c r="F48" i="14" s="1"/>
  <c r="F56" i="14" s="1"/>
  <c r="G26" i="14"/>
  <c r="G48" i="14" s="1"/>
  <c r="G56" i="14" s="1"/>
  <c r="H26" i="14"/>
  <c r="H48" i="14" s="1"/>
  <c r="H56" i="14" s="1"/>
  <c r="I26" i="14"/>
  <c r="I48" i="14" s="1"/>
  <c r="I56" i="14" s="1"/>
  <c r="J26" i="14"/>
  <c r="J48" i="14" s="1"/>
  <c r="J56" i="14" s="1"/>
  <c r="K26" i="14"/>
  <c r="K48" i="14" s="1"/>
  <c r="K56" i="14" s="1"/>
  <c r="L26" i="14"/>
  <c r="L48" i="14" s="1"/>
  <c r="L56" i="14" s="1"/>
  <c r="M26" i="14"/>
  <c r="M48" i="14" s="1"/>
  <c r="M56" i="14" s="1"/>
  <c r="N26" i="14"/>
  <c r="N48" i="14" s="1"/>
  <c r="N56" i="14" s="1"/>
  <c r="O26" i="14"/>
  <c r="O48" i="14" s="1"/>
  <c r="O56" i="14" s="1"/>
  <c r="P28" i="14"/>
  <c r="Q28" i="14" s="1"/>
  <c r="R28" i="14"/>
  <c r="S28" i="14"/>
  <c r="P29" i="14"/>
  <c r="Q29" i="14" s="1"/>
  <c r="R29" i="14"/>
  <c r="P30" i="14"/>
  <c r="Q30" i="14" s="1"/>
  <c r="P31" i="14"/>
  <c r="Q31" i="14" s="1"/>
  <c r="R31" i="14"/>
  <c r="P32" i="14"/>
  <c r="Q32" i="14" s="1"/>
  <c r="R32" i="14"/>
  <c r="P33" i="14"/>
  <c r="Q33" i="14" s="1"/>
  <c r="R33" i="14"/>
  <c r="P34" i="14"/>
  <c r="Q34" i="14" s="1"/>
  <c r="R34" i="14"/>
  <c r="P35" i="14"/>
  <c r="Q35" i="14" s="1"/>
  <c r="R35" i="14"/>
  <c r="P36" i="14"/>
  <c r="Q36" i="14" s="1"/>
  <c r="R36" i="14"/>
  <c r="P37" i="14"/>
  <c r="Q37" i="14" s="1"/>
  <c r="R37" i="14"/>
  <c r="P38" i="14"/>
  <c r="Q38" i="14" s="1"/>
  <c r="R38" i="14"/>
  <c r="P39" i="14"/>
  <c r="Q39" i="14" s="1"/>
  <c r="R39" i="14"/>
  <c r="P40" i="14"/>
  <c r="Q40" i="14" s="1"/>
  <c r="P41" i="14"/>
  <c r="Q41" i="14" s="1"/>
  <c r="R41" i="14"/>
  <c r="P42" i="14"/>
  <c r="Q42" i="14" s="1"/>
  <c r="R42" i="14"/>
  <c r="Q43" i="14"/>
  <c r="R43" i="14"/>
  <c r="R44" i="14"/>
  <c r="E45" i="14"/>
  <c r="I45" i="14"/>
  <c r="K45" i="14"/>
  <c r="M45" i="14"/>
  <c r="O45" i="14"/>
  <c r="E47" i="14"/>
  <c r="G47" i="14"/>
  <c r="I47" i="14"/>
  <c r="Q49" i="14"/>
  <c r="R49" i="14"/>
  <c r="Q50" i="14"/>
  <c r="R50" i="14"/>
  <c r="Q51" i="14"/>
  <c r="R51" i="14"/>
  <c r="Q52" i="14"/>
  <c r="R52" i="14"/>
  <c r="G136" i="14"/>
  <c r="G138" i="14" s="1"/>
  <c r="Q20" i="14" l="1"/>
  <c r="P56" i="14"/>
  <c r="P55" i="14"/>
  <c r="P54" i="14"/>
  <c r="P53" i="14"/>
  <c r="F42" i="22"/>
  <c r="D42" i="23"/>
  <c r="P26" i="18"/>
  <c r="H31" i="22"/>
  <c r="E42" i="22"/>
  <c r="Q8" i="14"/>
  <c r="W9" i="14"/>
  <c r="I18" i="23"/>
  <c r="I21" i="23" s="1"/>
  <c r="I42" i="23" s="1"/>
  <c r="M7" i="23"/>
  <c r="H14" i="23"/>
  <c r="H18" i="23" s="1"/>
  <c r="H21" i="23" s="1"/>
  <c r="M9" i="23"/>
  <c r="O7" i="23" s="1"/>
  <c r="J18" i="23"/>
  <c r="J21" i="23" s="1"/>
  <c r="J42" i="23" s="1"/>
  <c r="E18" i="23"/>
  <c r="E21" i="23" s="1"/>
  <c r="E42" i="23" s="1"/>
  <c r="H35" i="22"/>
  <c r="H18" i="22"/>
  <c r="D42" i="22"/>
  <c r="H14" i="22"/>
  <c r="I42" i="22"/>
  <c r="M42" i="22" s="1"/>
  <c r="M18" i="22"/>
  <c r="M14" i="22"/>
  <c r="Q26" i="18"/>
  <c r="P25" i="18"/>
  <c r="Q25" i="18"/>
  <c r="P24" i="18"/>
  <c r="Q24" i="18"/>
  <c r="P23" i="18"/>
  <c r="Q23" i="18"/>
  <c r="P26" i="14"/>
  <c r="Q26" i="14" s="1"/>
  <c r="R26" i="14"/>
  <c r="R47" i="14"/>
  <c r="P47" i="14"/>
  <c r="Q47" i="14" s="1"/>
  <c r="R25" i="14"/>
  <c r="S24" i="14"/>
  <c r="P25" i="14"/>
  <c r="Q25" i="14" s="1"/>
  <c r="R24" i="14"/>
  <c r="P24" i="14"/>
  <c r="Q24" i="14" s="1"/>
  <c r="R23" i="14"/>
  <c r="R46" i="14"/>
  <c r="P46" i="14"/>
  <c r="P45" i="14"/>
  <c r="Q45" i="14" s="1"/>
  <c r="Q53" i="14"/>
  <c r="P23" i="14"/>
  <c r="Q23" i="14" s="1"/>
  <c r="R45" i="14"/>
  <c r="R53" i="14"/>
  <c r="H9" i="23"/>
  <c r="R54" i="14"/>
  <c r="R40" i="14"/>
  <c r="R30" i="14"/>
  <c r="R22" i="14"/>
  <c r="R21" i="14"/>
  <c r="R18" i="14"/>
  <c r="R14" i="14"/>
  <c r="R13" i="14"/>
  <c r="R10" i="14"/>
  <c r="H82" i="13"/>
  <c r="I47" i="13"/>
  <c r="J27" i="13"/>
  <c r="I27" i="13" s="1"/>
  <c r="J82" i="13" l="1"/>
  <c r="I82" i="13" s="1"/>
  <c r="H42" i="22"/>
  <c r="H42" i="23"/>
  <c r="M42" i="23"/>
  <c r="Q46" i="14"/>
  <c r="Q54" i="14"/>
  <c r="P48" i="14"/>
  <c r="Q48" i="14" s="1"/>
  <c r="Q56" i="14"/>
  <c r="R56" i="14"/>
  <c r="R48" i="14"/>
  <c r="I57" i="13"/>
  <c r="M18" i="23"/>
  <c r="M21" i="23" s="1"/>
  <c r="N42" i="23" s="1"/>
  <c r="R55" i="14"/>
  <c r="Q55" i="14"/>
  <c r="I78" i="13"/>
  <c r="M82" i="13"/>
  <c r="O33" i="23" l="1"/>
  <c r="O31" i="23"/>
</calcChain>
</file>

<file path=xl/sharedStrings.xml><?xml version="1.0" encoding="utf-8"?>
<sst xmlns="http://schemas.openxmlformats.org/spreadsheetml/2006/main" count="1281" uniqueCount="588">
  <si>
    <t>MU</t>
  </si>
  <si>
    <t xml:space="preserve"> </t>
  </si>
  <si>
    <t>RSP</t>
  </si>
  <si>
    <t>Aryan Ispat</t>
  </si>
  <si>
    <t>IFFCO</t>
  </si>
  <si>
    <t>NINL</t>
  </si>
  <si>
    <t>Facor</t>
  </si>
  <si>
    <t>IMFA</t>
  </si>
  <si>
    <t>NALCO</t>
  </si>
  <si>
    <t>%</t>
  </si>
  <si>
    <t>.</t>
  </si>
  <si>
    <t>Sub Total</t>
  </si>
  <si>
    <t>MAXIMUM</t>
  </si>
  <si>
    <t>AVERAGE</t>
  </si>
  <si>
    <t>TOTAL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</si>
  <si>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</si>
  <si>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</si>
  <si>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</si>
  <si>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</si>
  <si>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</si>
  <si>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</si>
  <si>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</si>
  <si>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</si>
  <si>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</si>
  <si>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</si>
  <si>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</si>
  <si>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</si>
  <si>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EXPECTED FOR LAST SIX MONTHS OF THE CURRENT YEAR</t>
  </si>
  <si>
    <t>ACTUALS FOR IST SIX MONTHS OF THE CURRENT YEAR</t>
  </si>
  <si>
    <t>ACTUALS FOR PREVIOUS YEAR</t>
  </si>
  <si>
    <t>PERIOD-</t>
  </si>
  <si>
    <t>OERC</t>
  </si>
  <si>
    <t>P/KWH</t>
  </si>
  <si>
    <t>-</t>
  </si>
  <si>
    <t>MW</t>
  </si>
  <si>
    <t>UNIT</t>
  </si>
  <si>
    <t>EXPECTED FOR ENSUING YEAR</t>
  </si>
  <si>
    <t>ACTUALS/EXPECTED  FOR  THE CURRENT YEAR</t>
  </si>
  <si>
    <t>Licencee : GRIDCO</t>
  </si>
  <si>
    <t>11</t>
  </si>
  <si>
    <t>10</t>
  </si>
  <si>
    <t>9</t>
  </si>
  <si>
    <t>8</t>
  </si>
  <si>
    <t>7</t>
  </si>
  <si>
    <t>6</t>
  </si>
  <si>
    <t>Licencee GRIDCO</t>
  </si>
  <si>
    <t>P/Kwh</t>
  </si>
  <si>
    <t>Grand Total</t>
  </si>
  <si>
    <t>D.  Others</t>
  </si>
  <si>
    <t>Shalivan Green Energy Limited</t>
  </si>
  <si>
    <t>C.  Bio Mass</t>
  </si>
  <si>
    <t>NTPC Solar (NVVNL)</t>
  </si>
  <si>
    <t>Abacus Holding Pvt. Ltd.</t>
  </si>
  <si>
    <t>Dadri Solar</t>
  </si>
  <si>
    <t>Jay Iron</t>
  </si>
  <si>
    <t>Shri Mahavir</t>
  </si>
  <si>
    <t>Molisati vinimaya Solar Power</t>
  </si>
  <si>
    <t>MGM Mineral Solar Power</t>
  </si>
  <si>
    <t>S.N Mohanty Solar Power</t>
  </si>
  <si>
    <t>Raj ratan Solar Power</t>
  </si>
  <si>
    <t>B. Solar</t>
  </si>
  <si>
    <t>Samal small Hydro</t>
  </si>
  <si>
    <t>Meenaskhi</t>
  </si>
  <si>
    <t>A. Small Hydro</t>
  </si>
  <si>
    <t>Cost   (Rs.in Cr.)</t>
  </si>
  <si>
    <t>Energy   (MU)</t>
  </si>
  <si>
    <t>Installed Capacity (MW)</t>
  </si>
  <si>
    <t>Cost   (Rs.in Cr)</t>
  </si>
  <si>
    <t>Cost   (Rs. in  Cr)</t>
  </si>
  <si>
    <t>Name of Renewable Sources</t>
  </si>
  <si>
    <t>Sl. No.</t>
  </si>
  <si>
    <t>Total</t>
  </si>
  <si>
    <t>Name of  Co-generation Plants</t>
  </si>
  <si>
    <t>Seven Star</t>
  </si>
  <si>
    <t>Name of CGPs</t>
  </si>
  <si>
    <t>POWER PURCHASED FROM CGPs &amp; RENEWABLE SOURCES</t>
  </si>
  <si>
    <t>Aarti Steels Ltd. Cuttack</t>
  </si>
  <si>
    <t>Patanaik Steel and Ferroy alloys Ltd.</t>
  </si>
  <si>
    <t>SHYMA Metalics and Energy Ltd., Sambalpur</t>
  </si>
  <si>
    <t>TATA Sponge and Iron Ltd., Joda</t>
  </si>
  <si>
    <t>VISA Steel Ltd., Jajpur</t>
  </si>
  <si>
    <t>Action Isapat and Power Limited</t>
  </si>
  <si>
    <t>Mahavir Ferro Aolly Ltd., Sundargarh</t>
  </si>
  <si>
    <t xml:space="preserve">SMC Power Generation Ltd. Jharsguda, </t>
  </si>
  <si>
    <t>NBFA</t>
  </si>
  <si>
    <t>Dinabandhu S &amp; P</t>
  </si>
  <si>
    <t>Faridabad Solar Power</t>
  </si>
  <si>
    <t>Octatnt Industries</t>
  </si>
  <si>
    <t>PEAK/OFF-PEAK HOURS TO BE SPECIFIED BY LICENCEE</t>
  </si>
  <si>
    <t>LAST SIX MONTHS OF THE CURRENT YEAR/ENSUING YEAR SHOULD BE SUBMITTED IN SEPARATE FORMS</t>
  </si>
  <si>
    <t>DATA FOR PREVIOUS YEAR/IST SIX MONTHS OF THE CURRENT YEAR/</t>
  </si>
  <si>
    <t>NOTE  :---</t>
  </si>
  <si>
    <t>GRIDCO</t>
  </si>
  <si>
    <t>V</t>
  </si>
  <si>
    <t>SOUTHCO</t>
  </si>
  <si>
    <t>IV</t>
  </si>
  <si>
    <t>CESCO</t>
  </si>
  <si>
    <t>III</t>
  </si>
  <si>
    <t>WESCO</t>
  </si>
  <si>
    <t>II</t>
  </si>
  <si>
    <t>NESCO</t>
  </si>
  <si>
    <t>I</t>
  </si>
  <si>
    <t>ANNUAL</t>
  </si>
  <si>
    <t>Distco Name</t>
  </si>
  <si>
    <t>SYSTEM POWER FACTOR (MWH/MVAH)</t>
  </si>
  <si>
    <t>NET ENERGY REQUIREMENT</t>
  </si>
  <si>
    <t>TRANSMISSION LOSS (%)</t>
  </si>
  <si>
    <t>TOTAL POWER SOLD BY GRIDCO</t>
  </si>
  <si>
    <t>Trading of Power</t>
  </si>
  <si>
    <t>Emergency supply of power to NALCO</t>
  </si>
  <si>
    <t>TOTAL DISCOMs</t>
  </si>
  <si>
    <t>CESU</t>
  </si>
  <si>
    <t>AVERAGEFOR 5 MONTHS</t>
  </si>
  <si>
    <t>FEB.</t>
  </si>
  <si>
    <t>JAN.</t>
  </si>
  <si>
    <t>DEC.</t>
  </si>
  <si>
    <t>NOV.</t>
  </si>
  <si>
    <t>OCT.</t>
  </si>
  <si>
    <t>SEPT.</t>
  </si>
  <si>
    <t>PERIOD</t>
  </si>
  <si>
    <t>All Figures Expressed In MU</t>
  </si>
  <si>
    <t>MONTHLY ASSESSMENT OF CONSUMPTION</t>
  </si>
  <si>
    <t>78</t>
  </si>
  <si>
    <t>Abstract of Transmission lines &amp; Grid sub-stations</t>
  </si>
  <si>
    <t>TRL-9</t>
  </si>
  <si>
    <t>SheetTRL-9</t>
  </si>
  <si>
    <t>77</t>
  </si>
  <si>
    <t xml:space="preserve">Abstract of Transmission lines </t>
  </si>
  <si>
    <t>TRL-8</t>
  </si>
  <si>
    <t>SheetTRL-8</t>
  </si>
  <si>
    <t>76</t>
  </si>
  <si>
    <t>Details of transmission lines (66 kv)</t>
  </si>
  <si>
    <t>TRL-7</t>
  </si>
  <si>
    <t>SheetTRL-7</t>
  </si>
  <si>
    <t>75</t>
  </si>
  <si>
    <t>Details of transmission lines (132 kv)</t>
  </si>
  <si>
    <t>TRL-6</t>
  </si>
  <si>
    <t>SheetTRL-6</t>
  </si>
  <si>
    <t>74</t>
  </si>
  <si>
    <t>Details of transmission lines (220kv)</t>
  </si>
  <si>
    <t>TRL-5</t>
  </si>
  <si>
    <t>SheetTRL-5</t>
  </si>
  <si>
    <t>73</t>
  </si>
  <si>
    <t>Details of transmission lines (400 kv)</t>
  </si>
  <si>
    <t>TRL-4</t>
  </si>
  <si>
    <t>SheetTRL-4</t>
  </si>
  <si>
    <t>72</t>
  </si>
  <si>
    <t>Abstract of Grid sub-stations</t>
  </si>
  <si>
    <t>TRL-3</t>
  </si>
  <si>
    <t>SheetTRL-3</t>
  </si>
  <si>
    <t>71</t>
  </si>
  <si>
    <t>Grid sub-stations</t>
  </si>
  <si>
    <t>TRL-2</t>
  </si>
  <si>
    <t>SheetTRL-2</t>
  </si>
  <si>
    <t>70</t>
  </si>
  <si>
    <t>Informations required for transmission tariff</t>
  </si>
  <si>
    <t>TRL-1</t>
  </si>
  <si>
    <t>SheetTRL-1</t>
  </si>
  <si>
    <t>TRANSMISSION LINES &amp; GRID  SUB-STATIONS</t>
  </si>
  <si>
    <t>69</t>
  </si>
  <si>
    <t>Availability of transmission lines for power supply</t>
  </si>
  <si>
    <t>TRP-8</t>
  </si>
  <si>
    <t>Sheet P-8</t>
  </si>
  <si>
    <t>68</t>
  </si>
  <si>
    <t>Interruptions</t>
  </si>
  <si>
    <t>TRP-7</t>
  </si>
  <si>
    <t>Sheet P-7</t>
  </si>
  <si>
    <t>67</t>
  </si>
  <si>
    <t>Information for Time of Day Tariff</t>
  </si>
  <si>
    <t>TRP-6</t>
  </si>
  <si>
    <t>Sheet P-6</t>
  </si>
  <si>
    <t>66</t>
  </si>
  <si>
    <t>Failure of Transformers</t>
  </si>
  <si>
    <t>TRP-5</t>
  </si>
  <si>
    <t>Sheet P-5</t>
  </si>
  <si>
    <t>65</t>
  </si>
  <si>
    <t>Frequency Excursion</t>
  </si>
  <si>
    <t>TRP-4</t>
  </si>
  <si>
    <t>Sheet P-4</t>
  </si>
  <si>
    <t>64</t>
  </si>
  <si>
    <t>Abstract of unscheduled  trippings</t>
  </si>
  <si>
    <t>TRP-3</t>
  </si>
  <si>
    <t>Sheet P-3</t>
  </si>
  <si>
    <t>63</t>
  </si>
  <si>
    <t>Electrical Accidents</t>
  </si>
  <si>
    <t>TRP-2</t>
  </si>
  <si>
    <t>Sheet P-2</t>
  </si>
  <si>
    <t>62</t>
  </si>
  <si>
    <t>Voltage Fluctuation</t>
  </si>
  <si>
    <t>TRP-1</t>
  </si>
  <si>
    <t>Sheet P-1</t>
  </si>
  <si>
    <t>PERFORMANCE DATA</t>
  </si>
  <si>
    <t>61</t>
  </si>
  <si>
    <t>Additional Financial Information</t>
  </si>
  <si>
    <t>TRF-27</t>
  </si>
  <si>
    <t>Sheet F-27</t>
  </si>
  <si>
    <t>60</t>
  </si>
  <si>
    <t>Profit &amp; Loss Account</t>
  </si>
  <si>
    <t>TRF-26</t>
  </si>
  <si>
    <t>Sheet F-26</t>
  </si>
  <si>
    <t>59</t>
  </si>
  <si>
    <t>Balance Sheet</t>
  </si>
  <si>
    <t>TRF-25</t>
  </si>
  <si>
    <t>Sheet F-25</t>
  </si>
  <si>
    <t>58</t>
  </si>
  <si>
    <t>Subsidy and Grants</t>
  </si>
  <si>
    <t>TRF-24</t>
  </si>
  <si>
    <t>Sheet F-24</t>
  </si>
  <si>
    <t>57</t>
  </si>
  <si>
    <t>Statement of Fixed Assets &amp; Depreciation</t>
  </si>
  <si>
    <t>TRF-23</t>
  </si>
  <si>
    <t>Sheet F-23</t>
  </si>
  <si>
    <t>56</t>
  </si>
  <si>
    <t>Statement of Contingency Reserve</t>
  </si>
  <si>
    <t>TRF-22</t>
  </si>
  <si>
    <t>Sheet F-22</t>
  </si>
  <si>
    <t>55</t>
  </si>
  <si>
    <t>Statement of Tariff/Dividend Control Reserve</t>
  </si>
  <si>
    <t>TRF-21</t>
  </si>
  <si>
    <t>Sheet F-21</t>
  </si>
  <si>
    <t>54</t>
  </si>
  <si>
    <t>Statements of special appropriation permitted by appropriate authority</t>
  </si>
  <si>
    <t>TRF-20</t>
  </si>
  <si>
    <t>Sheet F-20</t>
  </si>
  <si>
    <t>53</t>
  </si>
  <si>
    <t>Statements of assets not in use</t>
  </si>
  <si>
    <t>TRF-19</t>
  </si>
  <si>
    <t>Sheet F-19</t>
  </si>
  <si>
    <t>52</t>
  </si>
  <si>
    <t>Consolidated report on addition to fixed assets during the year</t>
  </si>
  <si>
    <t>TRF-18</t>
  </si>
  <si>
    <t>Sheet F-18</t>
  </si>
  <si>
    <t>51</t>
  </si>
  <si>
    <t>Consolidated report on capital work in progress</t>
  </si>
  <si>
    <t>TRF-17</t>
  </si>
  <si>
    <t>Sheet F-17</t>
  </si>
  <si>
    <t>50</t>
  </si>
  <si>
    <t>Consolidated report on secured/unsecured loan</t>
  </si>
  <si>
    <t>TRF-16</t>
  </si>
  <si>
    <t>Sheet F-16</t>
  </si>
  <si>
    <t>49</t>
  </si>
  <si>
    <t>Admin. &amp; General Expenses</t>
  </si>
  <si>
    <t>TRF-15</t>
  </si>
  <si>
    <t>Sheet F-15</t>
  </si>
  <si>
    <t>48</t>
  </si>
  <si>
    <t>Repair &amp; Maintenance Expenses</t>
  </si>
  <si>
    <t>TRF-14</t>
  </si>
  <si>
    <t>Sheet F-14</t>
  </si>
  <si>
    <t>47</t>
  </si>
  <si>
    <t>Employees Cost</t>
  </si>
  <si>
    <t>TRF-13</t>
  </si>
  <si>
    <t>SheetF-13</t>
  </si>
  <si>
    <t>46</t>
  </si>
  <si>
    <t>Statement of Share Capital</t>
  </si>
  <si>
    <t>TRF-12</t>
  </si>
  <si>
    <t>Sheet F-12</t>
  </si>
  <si>
    <t>45</t>
  </si>
  <si>
    <t>Information on Cash and Bank Balance</t>
  </si>
  <si>
    <t>TRF-11</t>
  </si>
  <si>
    <t>Sheet F-11</t>
  </si>
  <si>
    <t>44</t>
  </si>
  <si>
    <t>Information on Inventory</t>
  </si>
  <si>
    <t>TRF-10</t>
  </si>
  <si>
    <t>Sheet F-10</t>
  </si>
  <si>
    <t>43</t>
  </si>
  <si>
    <t>Statement of Sundry debtors &amp; provision for bad &amp; doubtful debt</t>
  </si>
  <si>
    <t>TRF-9</t>
  </si>
  <si>
    <t>Sheet F-9</t>
  </si>
  <si>
    <t>42</t>
  </si>
  <si>
    <t xml:space="preserve">Proposed Charges, other than and in addition to the charges of tariff leviable for the purpose </t>
  </si>
  <si>
    <t>TRF-8</t>
  </si>
  <si>
    <t>Sheet F-8</t>
  </si>
  <si>
    <t>41</t>
  </si>
  <si>
    <t>Calculation of capital base and reasonable return for ensuing FY</t>
  </si>
  <si>
    <t>TRF-7</t>
  </si>
  <si>
    <t xml:space="preserve">Sheet F-7 </t>
  </si>
  <si>
    <t>39-40</t>
  </si>
  <si>
    <t>Calculation of clear profit for the ensuing FY</t>
  </si>
  <si>
    <t>TRF-6</t>
  </si>
  <si>
    <t xml:space="preserve">Sheet F-6 </t>
  </si>
  <si>
    <t>38</t>
  </si>
  <si>
    <t>Revenue requirement</t>
  </si>
  <si>
    <t>TRF-5</t>
  </si>
  <si>
    <t xml:space="preserve">Sheet F-5 </t>
  </si>
  <si>
    <t>37</t>
  </si>
  <si>
    <t>Cost of Power of GRIDCO</t>
  </si>
  <si>
    <t>TRF-4</t>
  </si>
  <si>
    <t xml:space="preserve">Sheet F-4  </t>
  </si>
  <si>
    <t>36</t>
  </si>
  <si>
    <t>Information on receipt &amp; repayment of loan</t>
  </si>
  <si>
    <t>TRF-3</t>
  </si>
  <si>
    <t xml:space="preserve">Sheet F-3  </t>
  </si>
  <si>
    <t>35</t>
  </si>
  <si>
    <t>Project wise/Scheme wise Capital Expenditure</t>
  </si>
  <si>
    <t>TRF-2</t>
  </si>
  <si>
    <t xml:space="preserve">Sheet F-2 </t>
  </si>
  <si>
    <t>34</t>
  </si>
  <si>
    <t>Information on Block Capital</t>
  </si>
  <si>
    <t>TRF-1</t>
  </si>
  <si>
    <t xml:space="preserve">Sheet F-1  </t>
  </si>
  <si>
    <t>FINANCE</t>
  </si>
  <si>
    <t>33</t>
  </si>
  <si>
    <t>Bulk supply tariff Revision proposal</t>
  </si>
  <si>
    <t>TRT-24</t>
  </si>
  <si>
    <t>Sheet T-24</t>
  </si>
  <si>
    <t>32</t>
  </si>
  <si>
    <t>Expected Revenue from  charges (Ensuing year)</t>
  </si>
  <si>
    <t>TRT-23</t>
  </si>
  <si>
    <t>Sheet T-23</t>
  </si>
  <si>
    <t>31</t>
  </si>
  <si>
    <t>Abstract of least cost power procurement</t>
  </si>
  <si>
    <t>TRT-22</t>
  </si>
  <si>
    <t>Sheet T-22</t>
  </si>
  <si>
    <t>30</t>
  </si>
  <si>
    <t>Power purchase at GRIDCO bus</t>
  </si>
  <si>
    <t>TRT-21</t>
  </si>
  <si>
    <t>Sheet T-21</t>
  </si>
  <si>
    <t>27-29</t>
  </si>
  <si>
    <t>Calculation of least cost power purchase cost</t>
  </si>
  <si>
    <t>TRT-20</t>
  </si>
  <si>
    <t>Sheet T-20</t>
  </si>
  <si>
    <t>26</t>
  </si>
  <si>
    <t>Water tax &amp; cess for thermal stations</t>
  </si>
  <si>
    <t>TRT-19</t>
  </si>
  <si>
    <t>Sheet T-19</t>
  </si>
  <si>
    <t>25</t>
  </si>
  <si>
    <t>Income Tax for generators</t>
  </si>
  <si>
    <t>TRT-18</t>
  </si>
  <si>
    <t>Sheet T-18</t>
  </si>
  <si>
    <t>23-24</t>
  </si>
  <si>
    <t>Transmission charge &amp; transmission loss for PGCIL Transmission lines</t>
  </si>
  <si>
    <t>TRT-17</t>
  </si>
  <si>
    <t>Sheet T-17</t>
  </si>
  <si>
    <t>22</t>
  </si>
  <si>
    <t>Transmission tariff for PGCIL Transmission system</t>
  </si>
  <si>
    <t>TRT-16</t>
  </si>
  <si>
    <t>Sheet T-16</t>
  </si>
  <si>
    <t>19-21</t>
  </si>
  <si>
    <t>Fuel price adjustment for thermal stations (Except CPPS)</t>
  </si>
  <si>
    <t>TRT-15</t>
  </si>
  <si>
    <t>Sheet T-15</t>
  </si>
  <si>
    <t>18</t>
  </si>
  <si>
    <t>Tariff for CPPS</t>
  </si>
  <si>
    <t>TRT-14</t>
  </si>
  <si>
    <t>Sheet T-14</t>
  </si>
  <si>
    <t>17</t>
  </si>
  <si>
    <t>Tariff for CHUKHA</t>
  </si>
  <si>
    <t>TRT-13</t>
  </si>
  <si>
    <t>Sheet T-13</t>
  </si>
  <si>
    <t>16</t>
  </si>
  <si>
    <t>Tariff for  MACHHKUND</t>
  </si>
  <si>
    <t>TRT-12</t>
  </si>
  <si>
    <t>Sheet T-12</t>
  </si>
  <si>
    <t>15</t>
  </si>
  <si>
    <t>Tariff for INDRAVATI</t>
  </si>
  <si>
    <t>TRT-11</t>
  </si>
  <si>
    <t>Sheet T-11</t>
  </si>
  <si>
    <t>14</t>
  </si>
  <si>
    <t>Tariff for OHPC</t>
  </si>
  <si>
    <t>TRT-10</t>
  </si>
  <si>
    <t>Sheet T-10</t>
  </si>
  <si>
    <t>12-13</t>
  </si>
  <si>
    <t>Tariff for thermal station</t>
  </si>
  <si>
    <t>TRT-9</t>
  </si>
  <si>
    <t>Sheet T-9</t>
  </si>
  <si>
    <t>Calculation of transmission loss in EHT system</t>
  </si>
  <si>
    <t>TRT-8</t>
  </si>
  <si>
    <t>Sheet T-8</t>
  </si>
  <si>
    <t>Output of EHT GRID S/S excluding Auto_transformers</t>
  </si>
  <si>
    <t>TRT-7</t>
  </si>
  <si>
    <t>Sheet T-7</t>
  </si>
  <si>
    <t>Input to Orissa grid</t>
  </si>
  <si>
    <t>TRT-6</t>
  </si>
  <si>
    <t>Sheet T-6</t>
  </si>
  <si>
    <t>Assessment of Demand</t>
  </si>
  <si>
    <t>TRT-5</t>
  </si>
  <si>
    <t>Sheet T-5</t>
  </si>
  <si>
    <t>Monthly Assessment of consumption</t>
  </si>
  <si>
    <t>TRT-4</t>
  </si>
  <si>
    <t>Sheet T-4</t>
  </si>
  <si>
    <t>Assessment of consumption</t>
  </si>
  <si>
    <t>TRT-3</t>
  </si>
  <si>
    <t>Sheet T-3</t>
  </si>
  <si>
    <t>4-5</t>
  </si>
  <si>
    <t>Schedule of maintenance of Generators</t>
  </si>
  <si>
    <t>TRT-2</t>
  </si>
  <si>
    <t>Sheet T-2</t>
  </si>
  <si>
    <t>1-3</t>
  </si>
  <si>
    <t>Generation plan as proposed by Generators</t>
  </si>
  <si>
    <t>TRT-1</t>
  </si>
  <si>
    <t>Sheet T-1</t>
  </si>
  <si>
    <t>TECHNICAL</t>
  </si>
  <si>
    <t>PAGE NO</t>
  </si>
  <si>
    <t>SUBJECT</t>
  </si>
  <si>
    <t>OERC FORM NO</t>
  </si>
  <si>
    <t>Sheet No</t>
  </si>
  <si>
    <t>TABLE OF CONTENTS FOR GRIDCO TARIFF GUIDE LINES</t>
  </si>
  <si>
    <t>No change</t>
  </si>
  <si>
    <t>Summery of Unschedule Interchange</t>
  </si>
  <si>
    <t>TRT-26</t>
  </si>
  <si>
    <t>Details of Trading &amp; Export</t>
  </si>
  <si>
    <t>TRT-25</t>
  </si>
  <si>
    <t>Revised</t>
  </si>
  <si>
    <t>All the formats merged to one format.</t>
  </si>
  <si>
    <t>Water tax &amp; cess for thermal stations (UI TRT)</t>
  </si>
  <si>
    <t>.13-14</t>
  </si>
  <si>
    <t>TRT-11 &amp; TRT-12</t>
  </si>
  <si>
    <t>Revised &amp; new formula &amp; Data as per CERC regulation is included.</t>
  </si>
  <si>
    <t>Revised and also format for renewable source  is included.</t>
  </si>
  <si>
    <t>Revised and also format for Teesta &amp; Tala is included.</t>
  </si>
  <si>
    <t>8 &amp;11</t>
  </si>
  <si>
    <t>TRT-6 &amp; TRT- 9</t>
  </si>
  <si>
    <t>One format for State Thermal station &amp; another format for Central Thermal station.</t>
  </si>
  <si>
    <t>Not related to GRIDCO. To be incorporate in OPTCL Format.</t>
  </si>
  <si>
    <t>Deleted</t>
  </si>
  <si>
    <t>.1-3</t>
  </si>
  <si>
    <t>TRT NO.</t>
  </si>
  <si>
    <t>ACTION TAKEN</t>
  </si>
  <si>
    <t>REVISED FORMAT</t>
  </si>
  <si>
    <t>ORIGINAL FORMAT</t>
  </si>
  <si>
    <t>TARIFF GUIDELINES FOR GRIDCO</t>
  </si>
  <si>
    <t>DISCOMs Name</t>
  </si>
  <si>
    <t>All Figures Expressed In MVA.</t>
  </si>
  <si>
    <t>ASSESSMENT OF DEMAND</t>
  </si>
  <si>
    <t>Rs. Crs.</t>
  </si>
  <si>
    <t xml:space="preserve"> TOTAL REVENUE </t>
  </si>
  <si>
    <t>MISC. REVENUE (IF ANY)</t>
  </si>
  <si>
    <t>WHEELING CHARGES</t>
  </si>
  <si>
    <t>NET TOTAL REVENUE (BI-LATERAL)</t>
  </si>
  <si>
    <t>REBATE (TOTAL)</t>
  </si>
  <si>
    <t>REBATE (RATE)</t>
  </si>
  <si>
    <t>GROSS TOTAL REVENUE</t>
  </si>
  <si>
    <t>MISC. REVENUE</t>
  </si>
  <si>
    <t>REVENUE FROM OTHER CHARGE</t>
  </si>
  <si>
    <t>REVENUE FROM FUEL SURCHARGE</t>
  </si>
  <si>
    <t xml:space="preserve">REVENUE FROM ENERGY CHARGE </t>
  </si>
  <si>
    <t xml:space="preserve">REVENUE FROM DEMAND CHARGE </t>
  </si>
  <si>
    <t xml:space="preserve">OTHER CHARGES IF ANY </t>
  </si>
  <si>
    <t xml:space="preserve"> FUEL SURCHARGE</t>
  </si>
  <si>
    <t xml:space="preserve">ENERGY CHARGE </t>
  </si>
  <si>
    <t>Rs./KVA</t>
  </si>
  <si>
    <t xml:space="preserve">DEMAND CHARGE </t>
  </si>
  <si>
    <t xml:space="preserve">CONTRACT DEMAND </t>
  </si>
  <si>
    <t xml:space="preserve"> SALE DURING THE YEAR </t>
  </si>
  <si>
    <t>OTHER STATE</t>
  </si>
  <si>
    <t>OTHER CGPS</t>
  </si>
  <si>
    <t>Other Sales</t>
  </si>
  <si>
    <t>INTER STATE BILATERAL  SALE/CGPS</t>
  </si>
  <si>
    <t>NET TOTAL REVENUE (DISCOMS)</t>
  </si>
  <si>
    <t xml:space="preserve"> TOTAL REVENUE (DISCOMS) </t>
  </si>
  <si>
    <t>MISC. REVENUE IF ANY</t>
  </si>
  <si>
    <t xml:space="preserve">AVERAGE CHARGE </t>
  </si>
  <si>
    <t xml:space="preserve">ENERGY CHARGE  </t>
  </si>
  <si>
    <t>MVA</t>
  </si>
  <si>
    <t>BILLING DEMAND</t>
  </si>
  <si>
    <t xml:space="preserve"> SALE DURING THE  YEAR </t>
  </si>
  <si>
    <t>DISCOMS</t>
  </si>
  <si>
    <t>CATEGORY --&gt;</t>
  </si>
  <si>
    <t>Sl.No.</t>
  </si>
  <si>
    <t>EXPECTED REVENUE WITH ANTICIPATED SALE AT EXISTING RATES  FOR CURRENT YEAR</t>
  </si>
  <si>
    <t>REVENUE FROM CHARGES</t>
  </si>
  <si>
    <t xml:space="preserve">ADDITIONAL REVENUE DUE TO REVISION PROPOSED </t>
  </si>
  <si>
    <t xml:space="preserve">ANTICIPATED SALE DURING THE ENSUING YEAR </t>
  </si>
  <si>
    <t xml:space="preserve">BILLING DEMAND </t>
  </si>
  <si>
    <t>PROPOSED REVENUE WITH ANTICIPATED SALE AT PROPOSED RATES FOR ENSUING YEAR</t>
  </si>
  <si>
    <t>EXPECTED REVENUE WITH ANTICIPATED SALE AT EXISTING RATES  FOR ENSUING YEAR</t>
  </si>
  <si>
    <t>BULK SUPPLY PRICE  REVISION  PROPOSAL</t>
  </si>
  <si>
    <t>31+30+31</t>
  </si>
  <si>
    <t xml:space="preserve">Vedanta Alumina., Lanjigarh </t>
  </si>
  <si>
    <t>Alex Green energy</t>
  </si>
  <si>
    <t>ACTUAL REVENUE WITH ACTUAL SALE FOR PREVIOUS YEAR(Excluding Deviation Energy &amp; Cost)</t>
  </si>
  <si>
    <t>JSPL</t>
  </si>
  <si>
    <t>Narveram-SCAW</t>
  </si>
  <si>
    <t>BHUSAN S&amp; P</t>
  </si>
  <si>
    <t>Sree Ganesh</t>
  </si>
  <si>
    <t>ESSAR</t>
  </si>
  <si>
    <t xml:space="preserve">RATHI </t>
  </si>
  <si>
    <t>OCL Iron</t>
  </si>
  <si>
    <t>Aditya ALU ltd.</t>
  </si>
  <si>
    <t>Orissa Sponge Iron</t>
  </si>
  <si>
    <t>Maithan</t>
  </si>
  <si>
    <t>Yazdani Steel &amp; Power</t>
  </si>
  <si>
    <t>SECI</t>
  </si>
  <si>
    <t>ACME,SPPL</t>
  </si>
  <si>
    <t>MONTH</t>
  </si>
  <si>
    <t>Avg. Rate P/U</t>
  </si>
  <si>
    <t>Amount (Rs. In Cr.)</t>
  </si>
  <si>
    <t>Energy in MU</t>
  </si>
  <si>
    <t>TOTAL PURCHASE</t>
  </si>
  <si>
    <t>PXIL</t>
  </si>
  <si>
    <t>IEX</t>
  </si>
  <si>
    <t>NVVN</t>
  </si>
  <si>
    <t>PTC</t>
  </si>
  <si>
    <t>Billed Amount (Rs. In Cr.)</t>
  </si>
  <si>
    <t>TOTAL TRADING</t>
  </si>
  <si>
    <t>SUMMERY OF TRADING(SALE)</t>
  </si>
  <si>
    <t>B.</t>
  </si>
  <si>
    <t>DETAILS OF TRADING &amp; EXPORT</t>
  </si>
  <si>
    <t>FORM  TRT-18</t>
  </si>
  <si>
    <t>Grand-total</t>
  </si>
  <si>
    <t>RTC</t>
  </si>
  <si>
    <t>Off-Peak</t>
  </si>
  <si>
    <t>Peak</t>
  </si>
  <si>
    <t>Sub-total</t>
  </si>
  <si>
    <t>PARTY-D</t>
  </si>
  <si>
    <t>PARTY-C</t>
  </si>
  <si>
    <t>PARTY-B</t>
  </si>
  <si>
    <t>PARTY-A</t>
  </si>
  <si>
    <t>Rebate</t>
  </si>
  <si>
    <t>Other Charges</t>
  </si>
  <si>
    <t>Open Access Charges</t>
  </si>
  <si>
    <t>Amount Sold</t>
  </si>
  <si>
    <t>Sale Price/ Unit</t>
  </si>
  <si>
    <t>Net MU Sold</t>
  </si>
  <si>
    <t>Open Access  Loss in MU</t>
  </si>
  <si>
    <t>Approved MW</t>
  </si>
  <si>
    <t>Contracted MW</t>
  </si>
  <si>
    <t>Quantity in MU</t>
  </si>
  <si>
    <t>Peak/Off-Peak/RTC</t>
  </si>
  <si>
    <t>Sold To</t>
  </si>
  <si>
    <t>DETAILS OF EXPORT  (Month-Wise )</t>
  </si>
  <si>
    <t>A.</t>
  </si>
  <si>
    <t>Supply of power to other</t>
  </si>
  <si>
    <t>Jindal Strips</t>
  </si>
  <si>
    <t>Bhusan S &amp;S Meramunduli</t>
  </si>
  <si>
    <t>BBSR power</t>
  </si>
  <si>
    <t>HINDALCO</t>
  </si>
  <si>
    <t>MGM</t>
  </si>
  <si>
    <t>POSOCO</t>
  </si>
  <si>
    <t>Avg. Rate P./KWH</t>
  </si>
  <si>
    <t>ACTUALS FOR PREVIOUS YEAR-2016-17</t>
  </si>
  <si>
    <t>ACTUALS FOR IST SIX MONTHS OF THE CURRENT YEAR-2017-18</t>
  </si>
  <si>
    <t>EXPECTED FOR LAST SIX MONTHS OF THE CURRENT YEAR-2017-18</t>
  </si>
  <si>
    <t>EXPECTED FOR ENSUING YEAR-2018-19</t>
  </si>
  <si>
    <t>EXPECTED FOR ENSUING YEAR-20118-19</t>
  </si>
  <si>
    <t>Mar'18</t>
  </si>
  <si>
    <t>Feb'18</t>
  </si>
  <si>
    <t>Jan'18</t>
  </si>
  <si>
    <t>Dec'17</t>
  </si>
  <si>
    <t>Nov'17</t>
  </si>
  <si>
    <t>Oct'17</t>
  </si>
  <si>
    <t>Sep'17</t>
  </si>
  <si>
    <t>Aug'17</t>
  </si>
  <si>
    <t>July'17</t>
  </si>
  <si>
    <t>Jun'17</t>
  </si>
  <si>
    <t>May'17</t>
  </si>
  <si>
    <t>Apr'17</t>
  </si>
  <si>
    <t>SUMMERY OF TRADING(PURCHASE)</t>
  </si>
  <si>
    <t>GMRETL</t>
  </si>
  <si>
    <t>Vedanta(Jharsuguda)</t>
  </si>
  <si>
    <t>MSP Jharsuguda</t>
  </si>
  <si>
    <t>DISCOM UTILILIES NAME</t>
  </si>
  <si>
    <t>FORM  T-3</t>
  </si>
  <si>
    <t>FORM  T-4</t>
  </si>
  <si>
    <t>FORM  T-16</t>
  </si>
  <si>
    <t>FORM  T-17</t>
  </si>
  <si>
    <t>Wind power Through PTC</t>
  </si>
  <si>
    <t>FORM  T-7</t>
  </si>
  <si>
    <t>Previous year (FY 2017-18)</t>
  </si>
  <si>
    <t>Current year (FY2018-19)</t>
  </si>
  <si>
    <t>Ensuing year (FY 2019-20)</t>
  </si>
  <si>
    <t>VIVACITY</t>
  </si>
  <si>
    <t>ACTUALS FOR PREVIOUS YEAR-2017-18</t>
  </si>
  <si>
    <t>ACTUALS FOR IST SIX MONTHS OF THE CURRENT YEAR-2018-19</t>
  </si>
  <si>
    <t>EXPECTED FOR LAST SIX MONTHS OF THE CURRENT YEAR-2018-19</t>
  </si>
  <si>
    <t>EXPECTED FOR ENSUING YEAR-2019-20</t>
  </si>
  <si>
    <t>ACTUALS FOR PREVIOUS YEAR2017-18</t>
  </si>
  <si>
    <t>ACTUALS  FOR  THE PREVIOUS YEAR(2017-18)</t>
  </si>
  <si>
    <t>GRIDCO(NALCO)</t>
  </si>
  <si>
    <t>GRIDCO(IMFA)</t>
  </si>
  <si>
    <t>Dec'18</t>
  </si>
  <si>
    <t>ACTUALS/EXPECTED  FOR  THE CURRENT YEAR(2018-19)</t>
  </si>
  <si>
    <t>Apr'18</t>
  </si>
  <si>
    <t>May'18</t>
  </si>
  <si>
    <t>Jun'18</t>
  </si>
  <si>
    <t>July'18</t>
  </si>
  <si>
    <t>Aug'18</t>
  </si>
  <si>
    <t>Sep'18</t>
  </si>
  <si>
    <t>Oct'18</t>
  </si>
  <si>
    <t>Nov'18</t>
  </si>
  <si>
    <t>Jan'19</t>
  </si>
  <si>
    <t>Feb'19</t>
  </si>
  <si>
    <t>Mar'19</t>
  </si>
  <si>
    <t>Current year (FY 2018-19)</t>
  </si>
  <si>
    <t>Emergency supply of power to IMFA</t>
  </si>
  <si>
    <t>Baitarani Power Project Pvt. Ltd.</t>
  </si>
  <si>
    <t>Saptadhra SHEP</t>
  </si>
  <si>
    <t xml:space="preserve">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</si>
</sst>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 &quot;#,##0_);[Red]\(&quot; &quot;#,##0\)"/>
    <numFmt numFmtId="167" formatCode="&quot;ß&quot;#,##0.00_);\(&quot;ß&quot;#,##0.00\)"/>
    <numFmt numFmtId="168" formatCode="&quot;Rs.&quot;\ #,##0.00_);\(&quot;Rs.&quot;\ #,##0.00\)"/>
    <numFmt numFmtId="169" formatCode="#,##0.000000000;[Red]\-#,##0.000000000"/>
    <numFmt numFmtId="170" formatCode="0.000"/>
    <numFmt numFmtId="171" formatCode="_-* #,##0.00_-;\-* #,##0.00_-;_-* &quot;-&quot;??_-;_-@_-"/>
    <numFmt numFmtId="172" formatCode="0.000000"/>
    <numFmt numFmtId="173" formatCode="0.0%"/>
    <numFmt numFmtId="174" formatCode="mmmm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b/>
      <sz val="14"/>
      <color indexed="8"/>
      <name val="Arial"/>
      <family val="2"/>
    </font>
    <font>
      <sz val="10"/>
      <name val="Arial"/>
      <family val="2"/>
    </font>
    <font>
      <b/>
      <u/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11"/>
      <color indexed="8"/>
      <name val="Arial"/>
      <family val="2"/>
    </font>
    <font>
      <sz val="14"/>
      <name val="Arial"/>
      <family val="2"/>
    </font>
    <font>
      <b/>
      <u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u/>
      <sz val="24"/>
      <color indexed="8"/>
      <name val="Arial"/>
      <family val="2"/>
    </font>
    <font>
      <b/>
      <sz val="18"/>
      <color indexed="8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b/>
      <sz val="20"/>
      <color indexed="8"/>
      <name val="Arial"/>
      <family val="2"/>
    </font>
    <font>
      <b/>
      <u/>
      <sz val="18"/>
      <color indexed="8"/>
      <name val="Arial"/>
      <family val="2"/>
    </font>
    <font>
      <b/>
      <sz val="18"/>
      <name val="Times New Roman"/>
      <family val="1"/>
    </font>
    <font>
      <sz val="10"/>
      <name val="Arial"/>
    </font>
    <font>
      <u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5" fontId="10" fillId="0" borderId="0" applyFont="0" applyFill="0" applyBorder="0" applyAlignment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</cellStyleXfs>
  <cellXfs count="410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43" fontId="0" fillId="0" borderId="0" xfId="2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left" vertical="center"/>
    </xf>
    <xf numFmtId="43" fontId="8" fillId="0" borderId="0" xfId="2" applyFont="1" applyFill="1" applyBorder="1" applyAlignment="1">
      <alignment horizontal="left" vertical="center"/>
    </xf>
    <xf numFmtId="2" fontId="1" fillId="0" borderId="0" xfId="1" applyNumberFormat="1" applyAlignment="1">
      <alignment vertical="center"/>
    </xf>
    <xf numFmtId="0" fontId="17" fillId="0" borderId="0" xfId="1" applyNumberFormat="1" applyFont="1" applyFill="1" applyBorder="1" applyAlignment="1">
      <alignment horizontal="centerContinuous" vertical="center"/>
    </xf>
    <xf numFmtId="0" fontId="16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vertical="center"/>
    </xf>
    <xf numFmtId="0" fontId="23" fillId="0" borderId="0" xfId="23"/>
    <xf numFmtId="0" fontId="1" fillId="0" borderId="0" xfId="23" applyFont="1"/>
    <xf numFmtId="0" fontId="2" fillId="0" borderId="0" xfId="23" applyFont="1"/>
    <xf numFmtId="43" fontId="18" fillId="0" borderId="1" xfId="24" applyFont="1" applyBorder="1" applyAlignment="1">
      <alignment horizontal="left" vertical="center" wrapText="1"/>
    </xf>
    <xf numFmtId="1" fontId="18" fillId="0" borderId="0" xfId="24" applyNumberFormat="1" applyFont="1" applyAlignment="1">
      <alignment horizontal="center"/>
    </xf>
    <xf numFmtId="0" fontId="19" fillId="0" borderId="0" xfId="23" applyFont="1"/>
    <xf numFmtId="1" fontId="19" fillId="0" borderId="0" xfId="24" applyNumberFormat="1" applyFont="1" applyAlignment="1">
      <alignment horizontal="center"/>
    </xf>
    <xf numFmtId="43" fontId="19" fillId="0" borderId="1" xfId="24" applyFont="1" applyBorder="1" applyAlignment="1">
      <alignment horizontal="left" vertical="center" wrapText="1"/>
    </xf>
    <xf numFmtId="43" fontId="19" fillId="0" borderId="0" xfId="24" applyFont="1"/>
    <xf numFmtId="43" fontId="18" fillId="0" borderId="1" xfId="24" applyFont="1" applyBorder="1" applyAlignment="1">
      <alignment horizontal="center" vertical="center" wrapText="1"/>
    </xf>
    <xf numFmtId="165" fontId="18" fillId="0" borderId="1" xfId="24" applyNumberFormat="1" applyFont="1" applyBorder="1" applyAlignment="1">
      <alignment horizontal="center" vertical="center" wrapText="1"/>
    </xf>
    <xf numFmtId="43" fontId="18" fillId="0" borderId="1" xfId="24" applyFont="1" applyBorder="1" applyAlignment="1">
      <alignment vertical="center" wrapText="1"/>
    </xf>
    <xf numFmtId="165" fontId="18" fillId="0" borderId="1" xfId="24" applyNumberFormat="1" applyFont="1" applyBorder="1" applyAlignment="1">
      <alignment vertical="center" wrapText="1"/>
    </xf>
    <xf numFmtId="43" fontId="13" fillId="0" borderId="0" xfId="24" applyFont="1" applyBorder="1" applyAlignment="1">
      <alignment horizontal="center" vertical="center" wrapText="1"/>
    </xf>
    <xf numFmtId="43" fontId="24" fillId="0" borderId="0" xfId="24" applyFont="1" applyBorder="1" applyAlignment="1">
      <alignment horizontal="center" vertical="center" wrapText="1"/>
    </xf>
    <xf numFmtId="165" fontId="13" fillId="0" borderId="0" xfId="24" applyNumberFormat="1" applyFont="1" applyBorder="1" applyAlignment="1">
      <alignment horizontal="center" vertical="center" wrapText="1"/>
    </xf>
    <xf numFmtId="43" fontId="18" fillId="0" borderId="1" xfId="24" applyNumberFormat="1" applyFont="1" applyBorder="1" applyAlignment="1">
      <alignment horizontal="right" vertical="center" wrapText="1"/>
    </xf>
    <xf numFmtId="43" fontId="18" fillId="0" borderId="5" xfId="24" applyFont="1" applyBorder="1" applyAlignment="1">
      <alignment horizontal="center" vertical="center" wrapText="1"/>
    </xf>
    <xf numFmtId="165" fontId="18" fillId="0" borderId="1" xfId="24" applyNumberFormat="1" applyFont="1" applyBorder="1" applyAlignment="1">
      <alignment horizontal="right" vertical="center" wrapText="1"/>
    </xf>
    <xf numFmtId="43" fontId="18" fillId="0" borderId="1" xfId="24" applyNumberFormat="1" applyFont="1" applyBorder="1" applyAlignment="1">
      <alignment horizontal="center" vertical="center" wrapText="1"/>
    </xf>
    <xf numFmtId="43" fontId="18" fillId="0" borderId="6" xfId="24" applyNumberFormat="1" applyFont="1" applyFill="1" applyBorder="1" applyAlignment="1">
      <alignment horizontal="right" vertical="center" wrapText="1"/>
    </xf>
    <xf numFmtId="43" fontId="12" fillId="0" borderId="1" xfId="24" applyFont="1" applyBorder="1" applyAlignment="1">
      <alignment horizontal="center" vertical="center" wrapText="1"/>
    </xf>
    <xf numFmtId="165" fontId="12" fillId="0" borderId="1" xfId="24" applyNumberFormat="1" applyFont="1" applyBorder="1" applyAlignment="1">
      <alignment horizontal="right" vertical="center" wrapText="1"/>
    </xf>
    <xf numFmtId="165" fontId="12" fillId="0" borderId="1" xfId="24" applyNumberFormat="1" applyFont="1" applyBorder="1" applyAlignment="1">
      <alignment horizontal="center" vertical="center" wrapText="1"/>
    </xf>
    <xf numFmtId="0" fontId="19" fillId="0" borderId="0" xfId="23" applyFont="1" applyAlignment="1">
      <alignment horizontal="center"/>
    </xf>
    <xf numFmtId="43" fontId="25" fillId="0" borderId="1" xfId="24" applyFont="1" applyBorder="1" applyAlignment="1">
      <alignment horizontal="center" vertical="center" wrapText="1"/>
    </xf>
    <xf numFmtId="165" fontId="25" fillId="0" borderId="1" xfId="24" applyNumberFormat="1" applyFont="1" applyBorder="1" applyAlignment="1">
      <alignment horizontal="center" vertical="center" wrapText="1"/>
    </xf>
    <xf numFmtId="165" fontId="18" fillId="0" borderId="1" xfId="24" applyNumberFormat="1" applyFont="1" applyBorder="1" applyAlignment="1">
      <alignment horizontal="left" vertical="center" wrapText="1"/>
    </xf>
    <xf numFmtId="165" fontId="18" fillId="2" borderId="1" xfId="24" applyNumberFormat="1" applyFont="1" applyFill="1" applyBorder="1" applyAlignment="1">
      <alignment horizontal="left" vertical="center" wrapText="1"/>
    </xf>
    <xf numFmtId="0" fontId="23" fillId="0" borderId="0" xfId="23" applyAlignment="1">
      <alignment horizontal="center"/>
    </xf>
    <xf numFmtId="43" fontId="6" fillId="0" borderId="1" xfId="24" applyFont="1" applyBorder="1" applyAlignment="1">
      <alignment horizontal="center" vertical="center" wrapText="1"/>
    </xf>
    <xf numFmtId="165" fontId="6" fillId="0" borderId="1" xfId="24" applyNumberFormat="1" applyFont="1" applyBorder="1" applyAlignment="1">
      <alignment horizontal="center" vertical="center" wrapText="1"/>
    </xf>
    <xf numFmtId="0" fontId="5" fillId="0" borderId="0" xfId="23" applyFont="1"/>
    <xf numFmtId="0" fontId="27" fillId="0" borderId="0" xfId="23" applyNumberFormat="1" applyFont="1" applyFill="1" applyBorder="1" applyAlignment="1">
      <alignment horizontal="centerContinuous"/>
    </xf>
    <xf numFmtId="0" fontId="27" fillId="0" borderId="0" xfId="23" applyNumberFormat="1" applyFont="1" applyFill="1" applyBorder="1" applyAlignment="1">
      <alignment horizontal="left"/>
    </xf>
    <xf numFmtId="0" fontId="20" fillId="0" borderId="0" xfId="23" applyNumberFormat="1" applyFont="1" applyFill="1" applyBorder="1" applyAlignment="1">
      <alignment horizontal="left"/>
    </xf>
    <xf numFmtId="0" fontId="20" fillId="0" borderId="0" xfId="23" applyNumberFormat="1" applyFont="1" applyFill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8" fillId="0" borderId="5" xfId="24" applyNumberFormat="1" applyFont="1" applyBorder="1" applyAlignment="1">
      <alignment horizontal="center" vertical="center" wrapText="1"/>
    </xf>
    <xf numFmtId="43" fontId="18" fillId="0" borderId="1" xfId="24" applyFont="1" applyBorder="1" applyAlignment="1">
      <alignment horizontal="center" wrapText="1"/>
    </xf>
    <xf numFmtId="165" fontId="18" fillId="0" borderId="1" xfId="24" applyNumberFormat="1" applyFont="1" applyBorder="1" applyAlignment="1">
      <alignment horizontal="center" wrapText="1"/>
    </xf>
    <xf numFmtId="165" fontId="18" fillId="0" borderId="5" xfId="24" applyNumberFormat="1" applyFont="1" applyBorder="1" applyAlignment="1">
      <alignment horizontal="center" wrapText="1"/>
    </xf>
    <xf numFmtId="43" fontId="18" fillId="0" borderId="5" xfId="24" applyFont="1" applyBorder="1" applyAlignment="1">
      <alignment horizontal="center" wrapText="1"/>
    </xf>
    <xf numFmtId="43" fontId="26" fillId="0" borderId="3" xfId="24" applyFont="1" applyBorder="1" applyAlignment="1">
      <alignment horizontal="left" vertical="center" wrapText="1"/>
    </xf>
    <xf numFmtId="43" fontId="12" fillId="0" borderId="1" xfId="24" applyFont="1" applyBorder="1" applyAlignment="1">
      <alignment horizontal="left" vertical="center" wrapText="1"/>
    </xf>
    <xf numFmtId="0" fontId="23" fillId="0" borderId="0" xfId="23" applyAlignment="1">
      <alignment wrapText="1"/>
    </xf>
    <xf numFmtId="0" fontId="28" fillId="0" borderId="0" xfId="1" applyFont="1" applyAlignment="1">
      <alignment vertical="center"/>
    </xf>
    <xf numFmtId="0" fontId="28" fillId="0" borderId="0" xfId="1" applyFont="1" applyAlignment="1">
      <alignment vertical="center" wrapText="1"/>
    </xf>
    <xf numFmtId="43" fontId="28" fillId="0" borderId="0" xfId="2" applyFont="1" applyAlignment="1">
      <alignment horizontal="left" vertical="center" wrapText="1"/>
    </xf>
    <xf numFmtId="0" fontId="12" fillId="0" borderId="0" xfId="1" applyFont="1" applyAlignment="1">
      <alignment vertical="center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vertical="center" wrapText="1"/>
    </xf>
    <xf numFmtId="43" fontId="28" fillId="0" borderId="0" xfId="2" applyFont="1" applyBorder="1" applyAlignment="1">
      <alignment horizontal="left" vertical="center" wrapText="1"/>
    </xf>
    <xf numFmtId="0" fontId="12" fillId="0" borderId="0" xfId="1" applyFont="1" applyBorder="1" applyAlignment="1">
      <alignment vertical="center"/>
    </xf>
    <xf numFmtId="43" fontId="28" fillId="0" borderId="0" xfId="1" applyNumberFormat="1" applyFont="1" applyBorder="1" applyAlignment="1">
      <alignment vertical="center"/>
    </xf>
    <xf numFmtId="171" fontId="28" fillId="0" borderId="0" xfId="1" applyNumberFormat="1" applyFont="1" applyBorder="1" applyAlignment="1">
      <alignment vertical="center"/>
    </xf>
    <xf numFmtId="43" fontId="12" fillId="0" borderId="0" xfId="1" applyNumberFormat="1" applyFont="1" applyBorder="1" applyAlignment="1">
      <alignment vertical="center"/>
    </xf>
    <xf numFmtId="0" fontId="12" fillId="0" borderId="0" xfId="1" applyFont="1" applyBorder="1" applyAlignment="1">
      <alignment vertical="center" wrapText="1"/>
    </xf>
    <xf numFmtId="43" fontId="28" fillId="0" borderId="0" xfId="2" applyFont="1" applyBorder="1" applyAlignment="1">
      <alignment vertical="center"/>
    </xf>
    <xf numFmtId="0" fontId="12" fillId="5" borderId="0" xfId="1" applyFont="1" applyFill="1" applyBorder="1" applyAlignment="1">
      <alignment vertical="center"/>
    </xf>
    <xf numFmtId="17" fontId="12" fillId="5" borderId="0" xfId="1" applyNumberFormat="1" applyFont="1" applyFill="1" applyBorder="1" applyAlignment="1">
      <alignment vertical="center"/>
    </xf>
    <xf numFmtId="0" fontId="12" fillId="5" borderId="0" xfId="1" applyFont="1" applyFill="1" applyBorder="1" applyAlignment="1">
      <alignment vertical="center" wrapText="1"/>
    </xf>
    <xf numFmtId="43" fontId="12" fillId="5" borderId="0" xfId="2" applyFont="1" applyFill="1" applyBorder="1" applyAlignment="1">
      <alignment horizontal="left" vertical="center" wrapText="1"/>
    </xf>
    <xf numFmtId="43" fontId="12" fillId="0" borderId="0" xfId="2" applyFont="1" applyBorder="1" applyAlignment="1">
      <alignment horizontal="left" vertical="center" wrapText="1"/>
    </xf>
    <xf numFmtId="2" fontId="12" fillId="0" borderId="0" xfId="1" applyNumberFormat="1" applyFont="1" applyFill="1" applyBorder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 wrapText="1"/>
    </xf>
    <xf numFmtId="43" fontId="28" fillId="0" borderId="0" xfId="2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/>
    </xf>
    <xf numFmtId="0" fontId="28" fillId="0" borderId="0" xfId="1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 wrapText="1"/>
    </xf>
    <xf numFmtId="43" fontId="12" fillId="0" borderId="0" xfId="2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vertical="center" wrapText="1"/>
    </xf>
    <xf numFmtId="43" fontId="12" fillId="5" borderId="1" xfId="2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vertical="center"/>
    </xf>
    <xf numFmtId="43" fontId="12" fillId="0" borderId="0" xfId="2" applyFont="1" applyAlignment="1">
      <alignment horizontal="left" vertical="center" wrapText="1"/>
    </xf>
    <xf numFmtId="0" fontId="28" fillId="0" borderId="1" xfId="1" applyFont="1" applyBorder="1" applyAlignment="1">
      <alignment vertical="center" wrapText="1"/>
    </xf>
    <xf numFmtId="43" fontId="12" fillId="0" borderId="1" xfId="2" applyFont="1" applyBorder="1" applyAlignment="1">
      <alignment horizontal="left" vertical="center" wrapText="1"/>
    </xf>
    <xf numFmtId="0" fontId="12" fillId="0" borderId="1" xfId="1" applyFont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center" vertical="center"/>
    </xf>
    <xf numFmtId="17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vertical="center" wrapText="1"/>
    </xf>
    <xf numFmtId="43" fontId="28" fillId="0" borderId="0" xfId="2" applyFont="1" applyFill="1" applyAlignment="1">
      <alignment horizontal="left" vertical="center" wrapText="1"/>
    </xf>
    <xf numFmtId="0" fontId="12" fillId="0" borderId="0" xfId="1" applyFont="1" applyFill="1" applyAlignment="1">
      <alignment vertical="center"/>
    </xf>
    <xf numFmtId="0" fontId="29" fillId="0" borderId="0" xfId="1" applyNumberFormat="1" applyFont="1" applyFill="1" applyBorder="1" applyAlignment="1">
      <alignment horizontal="left" vertical="center"/>
    </xf>
    <xf numFmtId="0" fontId="28" fillId="0" borderId="1" xfId="1" applyFont="1" applyBorder="1" applyAlignment="1">
      <alignment vertical="center"/>
    </xf>
    <xf numFmtId="49" fontId="23" fillId="0" borderId="0" xfId="23" applyNumberFormat="1" applyAlignment="1">
      <alignment horizontal="right" vertical="top"/>
    </xf>
    <xf numFmtId="0" fontId="30" fillId="0" borderId="0" xfId="23" applyNumberFormat="1" applyFont="1" applyFill="1"/>
    <xf numFmtId="0" fontId="23" fillId="0" borderId="0" xfId="23" applyAlignment="1">
      <alignment horizontal="center" vertical="top"/>
    </xf>
    <xf numFmtId="0" fontId="1" fillId="0" borderId="0" xfId="23" applyFont="1" applyFill="1" applyBorder="1"/>
    <xf numFmtId="0" fontId="2" fillId="0" borderId="0" xfId="23" applyFont="1" applyAlignment="1">
      <alignment horizontal="left" vertical="top"/>
    </xf>
    <xf numFmtId="0" fontId="1" fillId="0" borderId="0" xfId="23" applyNumberFormat="1" applyFont="1" applyFill="1"/>
    <xf numFmtId="49" fontId="23" fillId="0" borderId="0" xfId="23" applyNumberFormat="1"/>
    <xf numFmtId="0" fontId="2" fillId="0" borderId="0" xfId="23" applyFont="1" applyAlignment="1">
      <alignment horizontal="left"/>
    </xf>
    <xf numFmtId="0" fontId="30" fillId="0" borderId="0" xfId="23" applyNumberFormat="1" applyFont="1" applyFill="1" applyAlignment="1">
      <alignment wrapText="1"/>
    </xf>
    <xf numFmtId="49" fontId="23" fillId="0" borderId="0" xfId="23" applyNumberFormat="1" applyAlignment="1">
      <alignment horizontal="right" vertical="top" wrapText="1"/>
    </xf>
    <xf numFmtId="0" fontId="23" fillId="0" borderId="0" xfId="23" applyAlignment="1">
      <alignment horizontal="left"/>
    </xf>
    <xf numFmtId="0" fontId="30" fillId="0" borderId="0" xfId="23" applyNumberFormat="1" applyFont="1" applyFill="1" applyBorder="1" applyAlignment="1">
      <alignment horizontal="left" vertical="top"/>
    </xf>
    <xf numFmtId="0" fontId="30" fillId="0" borderId="0" xfId="23" applyNumberFormat="1" applyFont="1" applyFill="1" applyBorder="1" applyAlignment="1">
      <alignment horizontal="left"/>
    </xf>
    <xf numFmtId="0" fontId="1" fillId="0" borderId="0" xfId="23" applyFont="1" applyAlignment="1">
      <alignment horizontal="left"/>
    </xf>
    <xf numFmtId="49" fontId="1" fillId="0" borderId="0" xfId="23" applyNumberFormat="1" applyFont="1" applyAlignment="1">
      <alignment horizontal="right"/>
    </xf>
    <xf numFmtId="0" fontId="1" fillId="0" borderId="0" xfId="23" applyFont="1" applyAlignment="1">
      <alignment horizontal="left" vertical="top" wrapText="1"/>
    </xf>
    <xf numFmtId="49" fontId="1" fillId="0" borderId="0" xfId="23" applyNumberFormat="1" applyFont="1" applyAlignment="1">
      <alignment horizontal="right" vertical="top"/>
    </xf>
    <xf numFmtId="0" fontId="2" fillId="0" borderId="0" xfId="23" applyFont="1" applyAlignment="1">
      <alignment horizontal="center"/>
    </xf>
    <xf numFmtId="0" fontId="23" fillId="0" borderId="0" xfId="23" applyAlignment="1">
      <alignment horizontal="centerContinuous"/>
    </xf>
    <xf numFmtId="0" fontId="2" fillId="0" borderId="0" xfId="23" applyFont="1" applyAlignment="1">
      <alignment horizontal="centerContinuous"/>
    </xf>
    <xf numFmtId="0" fontId="3" fillId="0" borderId="0" xfId="23" applyFont="1" applyAlignment="1">
      <alignment vertical="center"/>
    </xf>
    <xf numFmtId="0" fontId="3" fillId="0" borderId="0" xfId="23" applyFont="1" applyAlignment="1">
      <alignment horizontal="center" vertical="center"/>
    </xf>
    <xf numFmtId="43" fontId="3" fillId="0" borderId="0" xfId="24" applyFont="1" applyAlignment="1">
      <alignment vertical="center"/>
    </xf>
    <xf numFmtId="0" fontId="3" fillId="6" borderId="0" xfId="23" applyFont="1" applyFill="1" applyAlignment="1">
      <alignment vertical="center"/>
    </xf>
    <xf numFmtId="49" fontId="3" fillId="6" borderId="0" xfId="23" applyNumberFormat="1" applyFont="1" applyFill="1" applyAlignment="1">
      <alignment horizontal="right" vertical="center"/>
    </xf>
    <xf numFmtId="49" fontId="3" fillId="0" borderId="0" xfId="23" applyNumberFormat="1" applyFont="1" applyAlignment="1">
      <alignment horizontal="right" vertical="center"/>
    </xf>
    <xf numFmtId="0" fontId="31" fillId="0" borderId="0" xfId="23" applyNumberFormat="1" applyFont="1" applyFill="1" applyAlignment="1">
      <alignment vertical="center"/>
    </xf>
    <xf numFmtId="0" fontId="4" fillId="0" borderId="0" xfId="23" applyFont="1" applyAlignment="1">
      <alignment horizontal="center" vertical="center"/>
    </xf>
    <xf numFmtId="0" fontId="3" fillId="0" borderId="0" xfId="23" applyFont="1" applyFill="1" applyBorder="1" applyAlignment="1">
      <alignment vertical="center"/>
    </xf>
    <xf numFmtId="0" fontId="4" fillId="0" borderId="0" xfId="23" applyFont="1" applyAlignment="1">
      <alignment horizontal="left" vertical="center"/>
    </xf>
    <xf numFmtId="0" fontId="3" fillId="0" borderId="0" xfId="23" applyNumberFormat="1" applyFont="1" applyFill="1" applyAlignment="1">
      <alignment vertical="center"/>
    </xf>
    <xf numFmtId="49" fontId="3" fillId="6" borderId="0" xfId="23" applyNumberFormat="1" applyFont="1" applyFill="1" applyAlignment="1">
      <alignment vertical="center"/>
    </xf>
    <xf numFmtId="49" fontId="3" fillId="0" borderId="0" xfId="23" applyNumberFormat="1" applyFont="1" applyAlignment="1">
      <alignment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center" vertical="center"/>
    </xf>
    <xf numFmtId="43" fontId="1" fillId="0" borderId="0" xfId="24" applyFont="1" applyAlignment="1">
      <alignment vertical="center"/>
    </xf>
    <xf numFmtId="49" fontId="1" fillId="6" borderId="0" xfId="23" applyNumberFormat="1" applyFont="1" applyFill="1" applyAlignment="1">
      <alignment horizontal="right" vertical="center"/>
    </xf>
    <xf numFmtId="49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vertical="center" wrapText="1"/>
    </xf>
    <xf numFmtId="0" fontId="30" fillId="0" borderId="0" xfId="23" applyNumberFormat="1" applyFont="1" applyFill="1" applyAlignment="1">
      <alignment vertical="center" wrapText="1"/>
    </xf>
    <xf numFmtId="49" fontId="1" fillId="6" borderId="0" xfId="23" applyNumberFormat="1" applyFont="1" applyFill="1" applyAlignment="1">
      <alignment horizontal="right" vertical="center" wrapText="1"/>
    </xf>
    <xf numFmtId="49" fontId="1" fillId="0" borderId="0" xfId="23" applyNumberFormat="1" applyFont="1" applyAlignment="1">
      <alignment horizontal="right" vertical="center" wrapText="1"/>
    </xf>
    <xf numFmtId="0" fontId="1" fillId="0" borderId="0" xfId="23" applyFont="1" applyAlignment="1">
      <alignment horizontal="left" vertical="center"/>
    </xf>
    <xf numFmtId="0" fontId="2" fillId="0" borderId="0" xfId="23" applyFont="1" applyAlignment="1">
      <alignment horizontal="left" vertical="center"/>
    </xf>
    <xf numFmtId="0" fontId="2" fillId="0" borderId="0" xfId="23" applyFont="1" applyAlignment="1">
      <alignment horizontal="center" vertical="center"/>
    </xf>
    <xf numFmtId="0" fontId="31" fillId="0" borderId="0" xfId="23" applyNumberFormat="1" applyFont="1" applyFill="1" applyBorder="1" applyAlignment="1">
      <alignment horizontal="left" vertical="center"/>
    </xf>
    <xf numFmtId="0" fontId="3" fillId="0" borderId="0" xfId="23" applyFont="1" applyAlignment="1">
      <alignment horizontal="left" vertical="center"/>
    </xf>
    <xf numFmtId="0" fontId="32" fillId="0" borderId="0" xfId="23" applyFont="1" applyAlignment="1">
      <alignment vertical="center"/>
    </xf>
    <xf numFmtId="49" fontId="32" fillId="6" borderId="0" xfId="23" applyNumberFormat="1" applyFont="1" applyFill="1" applyAlignment="1">
      <alignment horizontal="right" vertical="center"/>
    </xf>
    <xf numFmtId="49" fontId="32" fillId="0" borderId="0" xfId="23" applyNumberFormat="1" applyFont="1" applyAlignment="1">
      <alignment horizontal="right" vertical="center"/>
    </xf>
    <xf numFmtId="0" fontId="32" fillId="0" borderId="0" xfId="23" applyNumberFormat="1" applyFont="1" applyFill="1" applyBorder="1" applyAlignment="1">
      <alignment horizontal="left" vertical="center"/>
    </xf>
    <xf numFmtId="0" fontId="32" fillId="0" borderId="0" xfId="23" applyFont="1" applyAlignment="1">
      <alignment horizontal="center" vertical="center"/>
    </xf>
    <xf numFmtId="0" fontId="3" fillId="0" borderId="0" xfId="23" applyFont="1" applyAlignment="1">
      <alignment horizontal="left" vertical="center" wrapText="1"/>
    </xf>
    <xf numFmtId="0" fontId="3" fillId="0" borderId="0" xfId="23" applyFont="1" applyAlignment="1">
      <alignment horizontal="center" vertical="center" wrapText="1"/>
    </xf>
    <xf numFmtId="43" fontId="3" fillId="0" borderId="0" xfId="24" applyFont="1" applyAlignment="1">
      <alignment horizontal="left" vertical="center" wrapText="1"/>
    </xf>
    <xf numFmtId="16" fontId="3" fillId="0" borderId="0" xfId="24" applyNumberFormat="1" applyFont="1" applyAlignment="1">
      <alignment horizontal="center" vertical="center"/>
    </xf>
    <xf numFmtId="0" fontId="4" fillId="0" borderId="0" xfId="23" applyFont="1" applyAlignment="1">
      <alignment vertical="center"/>
    </xf>
    <xf numFmtId="0" fontId="6" fillId="0" borderId="0" xfId="23" applyFont="1" applyAlignment="1">
      <alignment vertical="center" wrapText="1"/>
    </xf>
    <xf numFmtId="0" fontId="6" fillId="0" borderId="0" xfId="23" applyFont="1" applyAlignment="1">
      <alignment horizontal="center" vertical="center" wrapText="1"/>
    </xf>
    <xf numFmtId="43" fontId="6" fillId="0" borderId="0" xfId="24" applyFont="1" applyAlignment="1">
      <alignment horizontal="center" vertical="center" wrapText="1"/>
    </xf>
    <xf numFmtId="0" fontId="6" fillId="6" borderId="0" xfId="23" applyFont="1" applyFill="1" applyAlignment="1">
      <alignment horizontal="center" vertical="center" wrapText="1"/>
    </xf>
    <xf numFmtId="0" fontId="28" fillId="0" borderId="0" xfId="23" applyFont="1" applyAlignment="1">
      <alignment vertical="center"/>
    </xf>
    <xf numFmtId="0" fontId="12" fillId="6" borderId="0" xfId="23" applyFont="1" applyFill="1" applyAlignment="1">
      <alignment horizontal="center" vertical="center"/>
    </xf>
    <xf numFmtId="0" fontId="28" fillId="0" borderId="0" xfId="23" applyFont="1" applyAlignment="1">
      <alignment horizontal="center" vertical="center"/>
    </xf>
    <xf numFmtId="0" fontId="3" fillId="6" borderId="0" xfId="23" applyFont="1" applyFill="1" applyAlignment="1">
      <alignment horizontal="centerContinuous" vertical="center"/>
    </xf>
    <xf numFmtId="0" fontId="3" fillId="0" borderId="0" xfId="23" applyFont="1" applyAlignment="1">
      <alignment horizontal="centerContinuous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Border="1" applyAlignment="1">
      <alignment horizontal="center" vertical="center"/>
    </xf>
    <xf numFmtId="43" fontId="28" fillId="0" borderId="0" xfId="1" applyNumberFormat="1" applyFont="1" applyFill="1" applyBorder="1" applyAlignment="1">
      <alignment vertical="center"/>
    </xf>
    <xf numFmtId="171" fontId="28" fillId="0" borderId="0" xfId="1" applyNumberFormat="1" applyFont="1" applyFill="1" applyBorder="1" applyAlignment="1">
      <alignment vertical="center"/>
    </xf>
    <xf numFmtId="43" fontId="12" fillId="0" borderId="0" xfId="1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43" fontId="28" fillId="0" borderId="0" xfId="2" applyFont="1" applyFill="1" applyBorder="1" applyAlignment="1">
      <alignment vertical="center"/>
    </xf>
    <xf numFmtId="17" fontId="12" fillId="0" borderId="0" xfId="1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vertical="center"/>
    </xf>
    <xf numFmtId="17" fontId="12" fillId="0" borderId="0" xfId="1" applyNumberFormat="1" applyFont="1" applyFill="1" applyBorder="1" applyAlignment="1">
      <alignment horizontal="center" vertical="center"/>
    </xf>
    <xf numFmtId="43" fontId="33" fillId="0" borderId="1" xfId="26" applyNumberFormat="1" applyFont="1" applyFill="1" applyBorder="1" applyAlignment="1">
      <alignment vertical="center" wrapText="1"/>
    </xf>
    <xf numFmtId="2" fontId="33" fillId="0" borderId="1" xfId="1" applyNumberFormat="1" applyFont="1" applyFill="1" applyBorder="1" applyAlignment="1">
      <alignment vertical="center"/>
    </xf>
    <xf numFmtId="2" fontId="33" fillId="0" borderId="1" xfId="1" applyNumberFormat="1" applyFont="1" applyBorder="1" applyAlignment="1">
      <alignment vertical="center"/>
    </xf>
    <xf numFmtId="0" fontId="34" fillId="0" borderId="1" xfId="1" applyNumberFormat="1" applyFont="1" applyFill="1" applyBorder="1" applyAlignment="1">
      <alignment horizontal="left" vertical="center" wrapText="1"/>
    </xf>
    <xf numFmtId="2" fontId="34" fillId="0" borderId="1" xfId="1" applyNumberFormat="1" applyFont="1" applyBorder="1" applyAlignment="1">
      <alignment vertical="center"/>
    </xf>
    <xf numFmtId="0" fontId="34" fillId="0" borderId="1" xfId="1" applyFont="1" applyBorder="1" applyAlignment="1">
      <alignment vertical="center"/>
    </xf>
    <xf numFmtId="0" fontId="34" fillId="0" borderId="1" xfId="1" applyFont="1" applyFill="1" applyBorder="1" applyAlignment="1">
      <alignment vertical="center"/>
    </xf>
    <xf numFmtId="0" fontId="33" fillId="0" borderId="1" xfId="1" applyFont="1" applyBorder="1" applyAlignment="1">
      <alignment vertical="center"/>
    </xf>
    <xf numFmtId="17" fontId="33" fillId="0" borderId="1" xfId="1" applyNumberFormat="1" applyFont="1" applyFill="1" applyBorder="1" applyAlignment="1">
      <alignment vertical="center"/>
    </xf>
    <xf numFmtId="0" fontId="34" fillId="0" borderId="1" xfId="1" applyFont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43" fontId="28" fillId="0" borderId="0" xfId="2" applyFont="1" applyFill="1" applyAlignment="1">
      <alignment vertical="center"/>
    </xf>
    <xf numFmtId="0" fontId="14" fillId="0" borderId="0" xfId="1" applyNumberFormat="1" applyFont="1" applyFill="1" applyAlignment="1">
      <alignment vertical="center"/>
    </xf>
    <xf numFmtId="2" fontId="19" fillId="0" borderId="1" xfId="1" applyNumberFormat="1" applyFont="1" applyFill="1" applyBorder="1" applyAlignment="1">
      <alignment vertical="center"/>
    </xf>
    <xf numFmtId="43" fontId="4" fillId="0" borderId="1" xfId="2" applyFont="1" applyFill="1" applyBorder="1" applyAlignment="1">
      <alignment vertical="center"/>
    </xf>
    <xf numFmtId="0" fontId="19" fillId="0" borderId="1" xfId="1" applyFont="1" applyFill="1" applyBorder="1" applyAlignment="1">
      <alignment horizontal="right" vertical="center"/>
    </xf>
    <xf numFmtId="0" fontId="21" fillId="0" borderId="0" xfId="1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vertical="center"/>
    </xf>
    <xf numFmtId="2" fontId="31" fillId="0" borderId="1" xfId="1" applyNumberFormat="1" applyFont="1" applyFill="1" applyBorder="1" applyAlignment="1">
      <alignment vertical="center"/>
    </xf>
    <xf numFmtId="173" fontId="31" fillId="0" borderId="1" xfId="1" applyNumberFormat="1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vertical="center" wrapText="1"/>
    </xf>
    <xf numFmtId="43" fontId="8" fillId="0" borderId="0" xfId="2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vertical="center"/>
    </xf>
    <xf numFmtId="170" fontId="31" fillId="0" borderId="1" xfId="1" applyNumberFormat="1" applyFont="1" applyFill="1" applyBorder="1" applyAlignment="1">
      <alignment vertical="center"/>
    </xf>
    <xf numFmtId="9" fontId="31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31" fillId="0" borderId="1" xfId="1" applyNumberFormat="1" applyFont="1" applyFill="1" applyBorder="1" applyAlignment="1">
      <alignment vertical="center" wrapText="1"/>
    </xf>
    <xf numFmtId="43" fontId="3" fillId="0" borderId="0" xfId="2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vertical="center"/>
    </xf>
    <xf numFmtId="43" fontId="8" fillId="0" borderId="1" xfId="2" applyFont="1" applyFill="1" applyBorder="1" applyAlignment="1">
      <alignment vertical="center" wrapText="1"/>
    </xf>
    <xf numFmtId="43" fontId="8" fillId="0" borderId="1" xfId="2" applyFont="1" applyFill="1" applyBorder="1" applyAlignment="1">
      <alignment horizontal="center" vertical="center"/>
    </xf>
    <xf numFmtId="43" fontId="8" fillId="0" borderId="1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43" fontId="4" fillId="0" borderId="1" xfId="2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right" wrapText="1"/>
    </xf>
    <xf numFmtId="43" fontId="3" fillId="0" borderId="1" xfId="2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43" fontId="16" fillId="0" borderId="0" xfId="2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43" fontId="8" fillId="0" borderId="0" xfId="2" applyFont="1" applyFill="1" applyBorder="1" applyAlignment="1">
      <alignment vertical="center"/>
    </xf>
    <xf numFmtId="43" fontId="8" fillId="0" borderId="1" xfId="2" applyFont="1" applyFill="1" applyBorder="1" applyAlignment="1">
      <alignment horizontal="left" vertical="center" wrapText="1"/>
    </xf>
    <xf numFmtId="43" fontId="3" fillId="0" borderId="1" xfId="2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vertical="center"/>
    </xf>
    <xf numFmtId="43" fontId="31" fillId="0" borderId="1" xfId="2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left" vertical="center"/>
    </xf>
    <xf numFmtId="2" fontId="31" fillId="0" borderId="1" xfId="1" applyNumberFormat="1" applyFont="1" applyFill="1" applyBorder="1" applyAlignment="1">
      <alignment horizontal="center" vertical="center"/>
    </xf>
    <xf numFmtId="2" fontId="31" fillId="0" borderId="1" xfId="1" applyNumberFormat="1" applyFont="1" applyFill="1" applyBorder="1" applyAlignment="1">
      <alignment vertical="center" wrapText="1"/>
    </xf>
    <xf numFmtId="2" fontId="3" fillId="0" borderId="1" xfId="1" applyNumberFormat="1" applyFont="1" applyBorder="1" applyAlignment="1">
      <alignment horizontal="right" vertical="center" wrapText="1"/>
    </xf>
    <xf numFmtId="0" fontId="8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vertical="center"/>
    </xf>
    <xf numFmtId="0" fontId="17" fillId="0" borderId="1" xfId="1" applyNumberFormat="1" applyFont="1" applyFill="1" applyBorder="1" applyAlignment="1">
      <alignment horizontal="centerContinuous" vertical="center"/>
    </xf>
    <xf numFmtId="0" fontId="16" fillId="0" borderId="1" xfId="1" applyNumberFormat="1" applyFont="1" applyFill="1" applyBorder="1" applyAlignment="1">
      <alignment vertical="center"/>
    </xf>
    <xf numFmtId="43" fontId="16" fillId="0" borderId="1" xfId="2" applyFont="1" applyFill="1" applyBorder="1" applyAlignment="1">
      <alignment horizontal="left" vertical="center"/>
    </xf>
    <xf numFmtId="165" fontId="33" fillId="0" borderId="1" xfId="24" applyNumberFormat="1" applyFont="1" applyBorder="1" applyAlignment="1">
      <alignment vertical="center" wrapText="1"/>
    </xf>
    <xf numFmtId="165" fontId="33" fillId="2" borderId="1" xfId="24" applyNumberFormat="1" applyFont="1" applyFill="1" applyBorder="1" applyAlignment="1">
      <alignment vertical="center" wrapText="1"/>
    </xf>
    <xf numFmtId="165" fontId="33" fillId="3" borderId="1" xfId="24" applyNumberFormat="1" applyFont="1" applyFill="1" applyBorder="1" applyAlignment="1">
      <alignment vertical="center" wrapText="1"/>
    </xf>
    <xf numFmtId="165" fontId="22" fillId="0" borderId="1" xfId="24" applyNumberFormat="1" applyFont="1" applyBorder="1" applyAlignment="1">
      <alignment horizontal="center" vertical="center" wrapText="1"/>
    </xf>
    <xf numFmtId="2" fontId="28" fillId="0" borderId="0" xfId="1" applyNumberFormat="1" applyFont="1" applyFill="1" applyAlignment="1">
      <alignment vertical="center"/>
    </xf>
    <xf numFmtId="2" fontId="34" fillId="0" borderId="1" xfId="1" applyNumberFormat="1" applyFont="1" applyBorder="1" applyAlignment="1">
      <alignment horizontal="center" vertical="center"/>
    </xf>
    <xf numFmtId="43" fontId="18" fillId="0" borderId="3" xfId="24" applyFont="1" applyBorder="1" applyAlignment="1">
      <alignment horizontal="left" vertical="center" wrapText="1"/>
    </xf>
    <xf numFmtId="1" fontId="18" fillId="0" borderId="0" xfId="23" applyNumberFormat="1" applyFont="1" applyAlignment="1">
      <alignment vertical="center"/>
    </xf>
    <xf numFmtId="2" fontId="4" fillId="0" borderId="1" xfId="2" applyNumberFormat="1" applyFont="1" applyFill="1" applyBorder="1" applyAlignment="1">
      <alignment vertical="center"/>
    </xf>
    <xf numFmtId="2" fontId="3" fillId="0" borderId="0" xfId="1" applyNumberFormat="1" applyFont="1" applyAlignment="1">
      <alignment vertical="center"/>
    </xf>
    <xf numFmtId="43" fontId="33" fillId="0" borderId="1" xfId="24" applyFont="1" applyBorder="1" applyAlignment="1">
      <alignment horizontal="center" vertical="center" wrapText="1"/>
    </xf>
    <xf numFmtId="43" fontId="19" fillId="0" borderId="0" xfId="23" applyNumberFormat="1" applyFont="1" applyAlignment="1">
      <alignment horizontal="center"/>
    </xf>
    <xf numFmtId="0" fontId="12" fillId="0" borderId="0" xfId="1" applyNumberFormat="1" applyFont="1" applyFill="1" applyBorder="1" applyAlignment="1">
      <alignment horizontal="right" vertical="center"/>
    </xf>
    <xf numFmtId="0" fontId="29" fillId="0" borderId="0" xfId="1" applyNumberFormat="1" applyFont="1" applyFill="1" applyBorder="1" applyAlignment="1">
      <alignment vertical="center"/>
    </xf>
    <xf numFmtId="2" fontId="18" fillId="0" borderId="0" xfId="23" applyNumberFormat="1" applyFont="1" applyAlignment="1">
      <alignment vertical="center"/>
    </xf>
    <xf numFmtId="2" fontId="18" fillId="0" borderId="1" xfId="23" applyNumberFormat="1" applyFont="1" applyBorder="1" applyAlignment="1">
      <alignment vertical="center"/>
    </xf>
    <xf numFmtId="43" fontId="19" fillId="0" borderId="0" xfId="23" applyNumberFormat="1" applyFont="1"/>
    <xf numFmtId="2" fontId="4" fillId="0" borderId="1" xfId="1" applyNumberFormat="1" applyFont="1" applyFill="1" applyBorder="1" applyAlignment="1">
      <alignment horizontal="center" vertical="center"/>
    </xf>
    <xf numFmtId="2" fontId="18" fillId="0" borderId="1" xfId="1" applyNumberFormat="1" applyFont="1" applyFill="1" applyBorder="1" applyAlignment="1">
      <alignment horizontal="right" vertical="center"/>
    </xf>
    <xf numFmtId="43" fontId="18" fillId="0" borderId="1" xfId="25" applyNumberFormat="1" applyFont="1" applyFill="1" applyBorder="1" applyAlignment="1">
      <alignment horizontal="right" vertical="center" wrapText="1"/>
    </xf>
    <xf numFmtId="2" fontId="18" fillId="2" borderId="1" xfId="1" applyNumberFormat="1" applyFont="1" applyFill="1" applyBorder="1" applyAlignment="1">
      <alignment horizontal="right" vertical="center"/>
    </xf>
    <xf numFmtId="2" fontId="19" fillId="0" borderId="0" xfId="1" applyNumberFormat="1" applyFont="1" applyFill="1" applyAlignment="1">
      <alignment vertical="center"/>
    </xf>
    <xf numFmtId="2" fontId="18" fillId="0" borderId="0" xfId="1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17" fontId="18" fillId="0" borderId="1" xfId="1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43" fontId="39" fillId="0" borderId="1" xfId="2" applyFont="1" applyFill="1" applyBorder="1" applyAlignment="1">
      <alignment horizontal="left" vertical="center"/>
    </xf>
    <xf numFmtId="0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0" fontId="41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2" fontId="41" fillId="0" borderId="16" xfId="0" applyNumberFormat="1" applyFont="1" applyBorder="1" applyAlignment="1">
      <alignment horizontal="right"/>
    </xf>
    <xf numFmtId="43" fontId="40" fillId="0" borderId="6" xfId="24" applyNumberFormat="1" applyFont="1" applyFill="1" applyBorder="1" applyAlignment="1">
      <alignment horizontal="right" vertical="center" wrapText="1"/>
    </xf>
    <xf numFmtId="43" fontId="40" fillId="0" borderId="1" xfId="24" applyNumberFormat="1" applyFont="1" applyBorder="1" applyAlignment="1">
      <alignment horizontal="right" vertical="center" wrapText="1"/>
    </xf>
    <xf numFmtId="43" fontId="40" fillId="0" borderId="1" xfId="24" applyFont="1" applyBorder="1" applyAlignment="1">
      <alignment horizontal="center" vertical="center" wrapText="1"/>
    </xf>
    <xf numFmtId="164" fontId="19" fillId="0" borderId="0" xfId="23" applyNumberFormat="1" applyFont="1"/>
    <xf numFmtId="43" fontId="12" fillId="0" borderId="1" xfId="2" applyFont="1" applyFill="1" applyBorder="1" applyAlignment="1">
      <alignment horizontal="center" vertical="center" wrapText="1"/>
    </xf>
    <xf numFmtId="0" fontId="44" fillId="0" borderId="1" xfId="1" applyNumberFormat="1" applyFont="1" applyFill="1" applyBorder="1" applyAlignment="1">
      <alignment horizontal="right" vertical="center"/>
    </xf>
    <xf numFmtId="0" fontId="45" fillId="0" borderId="1" xfId="1" applyNumberFormat="1" applyFont="1" applyFill="1" applyBorder="1" applyAlignment="1">
      <alignment vertical="center"/>
    </xf>
    <xf numFmtId="0" fontId="33" fillId="0" borderId="0" xfId="1" applyNumberFormat="1" applyFont="1" applyFill="1" applyAlignment="1">
      <alignment horizontal="right" vertical="center"/>
    </xf>
    <xf numFmtId="0" fontId="46" fillId="0" borderId="0" xfId="1" applyNumberFormat="1" applyFont="1" applyFill="1" applyAlignment="1">
      <alignment vertical="center"/>
    </xf>
    <xf numFmtId="0" fontId="28" fillId="0" borderId="0" xfId="1" applyNumberFormat="1" applyFont="1" applyFill="1" applyBorder="1" applyAlignment="1">
      <alignment vertical="center"/>
    </xf>
    <xf numFmtId="0" fontId="12" fillId="0" borderId="1" xfId="1" applyNumberFormat="1" applyFont="1" applyFill="1" applyBorder="1" applyAlignment="1">
      <alignment horizontal="right" vertical="center"/>
    </xf>
    <xf numFmtId="0" fontId="29" fillId="0" borderId="1" xfId="1" applyNumberFormat="1" applyFont="1" applyFill="1" applyBorder="1" applyAlignment="1">
      <alignment vertical="center"/>
    </xf>
    <xf numFmtId="0" fontId="28" fillId="0" borderId="1" xfId="1" applyNumberFormat="1" applyFont="1" applyFill="1" applyBorder="1" applyAlignment="1">
      <alignment vertical="center"/>
    </xf>
    <xf numFmtId="43" fontId="33" fillId="0" borderId="1" xfId="24" applyFont="1" applyBorder="1" applyAlignment="1">
      <alignment horizontal="left" vertical="center" wrapText="1"/>
    </xf>
    <xf numFmtId="43" fontId="33" fillId="0" borderId="1" xfId="24" applyNumberFormat="1" applyFont="1" applyBorder="1" applyAlignment="1">
      <alignment horizontal="right" vertical="center" wrapText="1"/>
    </xf>
    <xf numFmtId="43" fontId="33" fillId="0" borderId="5" xfId="24" applyFont="1" applyBorder="1" applyAlignment="1">
      <alignment horizontal="center" vertical="center" wrapText="1"/>
    </xf>
    <xf numFmtId="1" fontId="33" fillId="0" borderId="0" xfId="23" applyNumberFormat="1" applyFont="1" applyAlignment="1">
      <alignment vertical="center"/>
    </xf>
    <xf numFmtId="43" fontId="47" fillId="0" borderId="1" xfId="24" applyFont="1" applyBorder="1" applyAlignment="1">
      <alignment horizontal="center" vertical="center" wrapText="1"/>
    </xf>
    <xf numFmtId="2" fontId="33" fillId="0" borderId="0" xfId="23" applyNumberFormat="1" applyFont="1" applyAlignment="1">
      <alignment vertical="center"/>
    </xf>
    <xf numFmtId="0" fontId="33" fillId="0" borderId="0" xfId="23" applyNumberFormat="1" applyFont="1" applyFill="1" applyAlignment="1">
      <alignment horizontal="right"/>
    </xf>
    <xf numFmtId="0" fontId="46" fillId="0" borderId="0" xfId="23" applyNumberFormat="1" applyFont="1" applyFill="1"/>
    <xf numFmtId="0" fontId="34" fillId="0" borderId="0" xfId="23" applyFont="1"/>
    <xf numFmtId="43" fontId="33" fillId="0" borderId="5" xfId="24" applyFont="1" applyBorder="1" applyAlignment="1">
      <alignment vertical="center" wrapText="1"/>
    </xf>
    <xf numFmtId="0" fontId="48" fillId="0" borderId="0" xfId="38" applyNumberFormat="1" applyFill="1" applyBorder="1" applyAlignment="1">
      <alignment vertical="center"/>
    </xf>
    <xf numFmtId="0" fontId="9" fillId="0" borderId="0" xfId="38" applyNumberFormat="1" applyFont="1" applyFill="1" applyBorder="1" applyAlignment="1">
      <alignment vertical="center"/>
    </xf>
    <xf numFmtId="0" fontId="4" fillId="0" borderId="0" xfId="38" applyNumberFormat="1" applyFont="1" applyFill="1" applyBorder="1" applyAlignment="1">
      <alignment vertical="center"/>
    </xf>
    <xf numFmtId="0" fontId="7" fillId="0" borderId="0" xfId="38" applyNumberFormat="1" applyFont="1" applyFill="1" applyBorder="1" applyAlignment="1">
      <alignment vertical="center"/>
    </xf>
    <xf numFmtId="0" fontId="48" fillId="0" borderId="0" xfId="38" applyAlignment="1">
      <alignment vertical="center"/>
    </xf>
    <xf numFmtId="0" fontId="7" fillId="0" borderId="0" xfId="38" applyNumberFormat="1" applyFont="1" applyFill="1" applyBorder="1" applyAlignment="1">
      <alignment horizontal="left" vertical="center"/>
    </xf>
    <xf numFmtId="0" fontId="48" fillId="0" borderId="0" xfId="38" applyAlignment="1">
      <alignment horizontal="center" vertical="center"/>
    </xf>
    <xf numFmtId="0" fontId="2" fillId="0" borderId="0" xfId="38" applyNumberFormat="1" applyFont="1" applyFill="1" applyBorder="1" applyAlignment="1">
      <alignment horizontal="left" vertical="center"/>
    </xf>
    <xf numFmtId="0" fontId="1" fillId="0" borderId="0" xfId="38" applyFont="1" applyAlignment="1">
      <alignment vertical="center"/>
    </xf>
    <xf numFmtId="0" fontId="16" fillId="0" borderId="0" xfId="38" applyNumberFormat="1" applyFont="1" applyFill="1" applyBorder="1" applyAlignment="1">
      <alignment horizontal="right" vertical="center"/>
    </xf>
    <xf numFmtId="0" fontId="16" fillId="0" borderId="0" xfId="38" applyNumberFormat="1" applyFont="1" applyFill="1" applyBorder="1" applyAlignment="1">
      <alignment vertical="center"/>
    </xf>
    <xf numFmtId="0" fontId="17" fillId="0" borderId="0" xfId="38" applyNumberFormat="1" applyFont="1" applyFill="1" applyBorder="1" applyAlignment="1">
      <alignment horizontal="centerContinuous" vertical="center"/>
    </xf>
    <xf numFmtId="0" fontId="38" fillId="0" borderId="0" xfId="38" applyNumberFormat="1" applyFont="1" applyFill="1" applyBorder="1" applyAlignment="1">
      <alignment vertical="center"/>
    </xf>
    <xf numFmtId="0" fontId="42" fillId="0" borderId="14" xfId="38" applyFont="1" applyBorder="1" applyAlignment="1">
      <alignment horizontal="center" vertical="center" wrapText="1"/>
    </xf>
    <xf numFmtId="0" fontId="42" fillId="0" borderId="13" xfId="38" applyFont="1" applyBorder="1" applyAlignment="1">
      <alignment horizontal="center" vertical="center" wrapText="1"/>
    </xf>
    <xf numFmtId="0" fontId="42" fillId="0" borderId="12" xfId="38" applyFont="1" applyBorder="1" applyAlignment="1">
      <alignment horizontal="center" vertical="center" wrapText="1"/>
    </xf>
    <xf numFmtId="0" fontId="43" fillId="0" borderId="11" xfId="38" applyFont="1" applyBorder="1" applyAlignment="1">
      <alignment vertical="center" wrapText="1"/>
    </xf>
    <xf numFmtId="0" fontId="43" fillId="0" borderId="1" xfId="38" applyFont="1" applyBorder="1" applyAlignment="1">
      <alignment vertical="center" wrapText="1"/>
    </xf>
    <xf numFmtId="0" fontId="42" fillId="0" borderId="1" xfId="38" applyFont="1" applyBorder="1" applyAlignment="1">
      <alignment vertical="center" wrapText="1"/>
    </xf>
    <xf numFmtId="0" fontId="42" fillId="0" borderId="10" xfId="38" applyFont="1" applyBorder="1" applyAlignment="1">
      <alignment vertical="center" wrapText="1"/>
    </xf>
    <xf numFmtId="0" fontId="42" fillId="0" borderId="11" xfId="38" applyFont="1" applyBorder="1" applyAlignment="1">
      <alignment vertical="center" wrapText="1"/>
    </xf>
    <xf numFmtId="2" fontId="42" fillId="0" borderId="1" xfId="38" applyNumberFormat="1" applyFont="1" applyBorder="1" applyAlignment="1">
      <alignment vertical="center" wrapText="1"/>
    </xf>
    <xf numFmtId="0" fontId="2" fillId="0" borderId="0" xfId="38" applyFont="1" applyAlignment="1">
      <alignment vertical="center"/>
    </xf>
    <xf numFmtId="0" fontId="2" fillId="0" borderId="9" xfId="38" applyFont="1" applyBorder="1" applyAlignment="1">
      <alignment vertical="center" wrapText="1"/>
    </xf>
    <xf numFmtId="0" fontId="2" fillId="0" borderId="8" xfId="38" applyFont="1" applyBorder="1" applyAlignment="1">
      <alignment vertical="center" wrapText="1"/>
    </xf>
    <xf numFmtId="2" fontId="2" fillId="0" borderId="8" xfId="38" applyNumberFormat="1" applyFont="1" applyBorder="1" applyAlignment="1">
      <alignment vertical="center" wrapText="1"/>
    </xf>
    <xf numFmtId="0" fontId="2" fillId="0" borderId="7" xfId="38" applyFont="1" applyBorder="1" applyAlignment="1">
      <alignment vertical="center" wrapText="1"/>
    </xf>
    <xf numFmtId="2" fontId="3" fillId="0" borderId="0" xfId="38" applyNumberFormat="1" applyFont="1" applyBorder="1" applyAlignment="1">
      <alignment vertical="center"/>
    </xf>
    <xf numFmtId="2" fontId="4" fillId="0" borderId="1" xfId="38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right" vertical="center"/>
    </xf>
    <xf numFmtId="0" fontId="17" fillId="0" borderId="0" xfId="38" applyNumberFormat="1" applyFont="1" applyFill="1" applyBorder="1" applyAlignment="1">
      <alignment horizontal="center" vertical="center"/>
    </xf>
    <xf numFmtId="0" fontId="5" fillId="0" borderId="0" xfId="38" applyFont="1" applyAlignment="1">
      <alignment horizontal="center" vertical="center" wrapText="1"/>
    </xf>
    <xf numFmtId="0" fontId="1" fillId="0" borderId="5" xfId="38" applyFont="1" applyBorder="1" applyAlignment="1">
      <alignment vertical="center"/>
    </xf>
    <xf numFmtId="0" fontId="48" fillId="0" borderId="0" xfId="38" applyBorder="1" applyAlignment="1">
      <alignment vertical="center"/>
    </xf>
    <xf numFmtId="0" fontId="48" fillId="0" borderId="0" xfId="38" applyBorder="1" applyAlignment="1">
      <alignment horizontal="center" vertical="center"/>
    </xf>
    <xf numFmtId="0" fontId="1" fillId="0" borderId="0" xfId="38" applyFont="1" applyBorder="1" applyAlignment="1">
      <alignment vertical="center"/>
    </xf>
    <xf numFmtId="174" fontId="3" fillId="0" borderId="0" xfId="38" applyNumberFormat="1" applyFont="1" applyBorder="1" applyAlignment="1">
      <alignment horizontal="left" vertical="center"/>
    </xf>
    <xf numFmtId="0" fontId="3" fillId="0" borderId="0" xfId="38" applyFont="1" applyBorder="1" applyAlignment="1">
      <alignment vertical="center"/>
    </xf>
    <xf numFmtId="0" fontId="4" fillId="0" borderId="0" xfId="38" applyFont="1" applyBorder="1" applyAlignment="1">
      <alignment horizontal="left" vertical="center"/>
    </xf>
    <xf numFmtId="0" fontId="4" fillId="0" borderId="0" xfId="38" applyFont="1" applyBorder="1" applyAlignment="1">
      <alignment vertical="center"/>
    </xf>
    <xf numFmtId="0" fontId="2" fillId="0" borderId="0" xfId="38" applyFont="1" applyBorder="1" applyAlignment="1">
      <alignment vertical="center"/>
    </xf>
    <xf numFmtId="2" fontId="4" fillId="0" borderId="0" xfId="38" applyNumberFormat="1" applyFont="1" applyBorder="1" applyAlignment="1">
      <alignment vertical="center"/>
    </xf>
    <xf numFmtId="2" fontId="1" fillId="0" borderId="1" xfId="38" applyNumberFormat="1" applyFont="1" applyBorder="1" applyAlignment="1">
      <alignment vertical="center"/>
    </xf>
    <xf numFmtId="2" fontId="1" fillId="0" borderId="0" xfId="38" applyNumberFormat="1" applyFont="1" applyAlignment="1">
      <alignment vertical="center"/>
    </xf>
    <xf numFmtId="2" fontId="1" fillId="3" borderId="1" xfId="38" applyNumberFormat="1" applyFont="1" applyFill="1" applyBorder="1" applyAlignment="1">
      <alignment vertical="center"/>
    </xf>
    <xf numFmtId="2" fontId="1" fillId="0" borderId="0" xfId="38" applyNumberFormat="1" applyFont="1" applyBorder="1" applyAlignment="1">
      <alignment vertical="center"/>
    </xf>
    <xf numFmtId="2" fontId="2" fillId="0" borderId="1" xfId="38" applyNumberFormat="1" applyFont="1" applyBorder="1" applyAlignment="1">
      <alignment vertical="center"/>
    </xf>
    <xf numFmtId="0" fontId="7" fillId="0" borderId="0" xfId="38" applyNumberFormat="1" applyFont="1" applyFill="1" applyBorder="1" applyAlignment="1">
      <alignment horizontal="right" vertical="center"/>
    </xf>
    <xf numFmtId="0" fontId="1" fillId="0" borderId="1" xfId="38" applyFont="1" applyBorder="1" applyAlignment="1">
      <alignment vertical="center"/>
    </xf>
    <xf numFmtId="1" fontId="1" fillId="0" borderId="1" xfId="38" applyNumberFormat="1" applyFont="1" applyBorder="1" applyAlignment="1">
      <alignment vertical="center"/>
    </xf>
    <xf numFmtId="0" fontId="2" fillId="0" borderId="1" xfId="38" applyFont="1" applyBorder="1" applyAlignment="1">
      <alignment horizontal="left" vertical="center"/>
    </xf>
    <xf numFmtId="0" fontId="2" fillId="0" borderId="1" xfId="38" applyFont="1" applyBorder="1" applyAlignment="1">
      <alignment vertical="center"/>
    </xf>
    <xf numFmtId="0" fontId="49" fillId="0" borderId="0" xfId="38" applyNumberFormat="1" applyFont="1" applyFill="1" applyBorder="1" applyAlignment="1">
      <alignment horizontal="center" vertical="center"/>
    </xf>
    <xf numFmtId="2" fontId="1" fillId="0" borderId="2" xfId="38" applyNumberFormat="1" applyFont="1" applyBorder="1" applyAlignment="1">
      <alignment vertical="center"/>
    </xf>
    <xf numFmtId="0" fontId="5" fillId="0" borderId="0" xfId="38" applyFont="1" applyBorder="1" applyAlignment="1">
      <alignment horizontal="center" vertical="center" wrapText="1"/>
    </xf>
    <xf numFmtId="43" fontId="23" fillId="0" borderId="0" xfId="23" applyNumberFormat="1"/>
    <xf numFmtId="0" fontId="2" fillId="0" borderId="1" xfId="38" applyFont="1" applyBorder="1" applyAlignment="1">
      <alignment horizontal="center" vertical="center" wrapText="1"/>
    </xf>
    <xf numFmtId="0" fontId="1" fillId="0" borderId="0" xfId="38" applyNumberFormat="1" applyFont="1" applyFill="1" applyBorder="1" applyAlignment="1">
      <alignment vertical="center"/>
    </xf>
    <xf numFmtId="0" fontId="2" fillId="0" borderId="0" xfId="38" applyNumberFormat="1" applyFont="1" applyFill="1" applyBorder="1" applyAlignment="1">
      <alignment vertical="center"/>
    </xf>
    <xf numFmtId="0" fontId="49" fillId="0" borderId="0" xfId="38" applyNumberFormat="1" applyFont="1" applyFill="1" applyBorder="1" applyAlignment="1">
      <alignment horizontal="centerContinuous" vertical="center"/>
    </xf>
    <xf numFmtId="0" fontId="7" fillId="0" borderId="5" xfId="38" applyNumberFormat="1" applyFont="1" applyFill="1" applyBorder="1" applyAlignment="1">
      <alignment vertical="center"/>
    </xf>
    <xf numFmtId="0" fontId="49" fillId="0" borderId="5" xfId="38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horizontal="center" vertical="center"/>
    </xf>
    <xf numFmtId="0" fontId="4" fillId="0" borderId="0" xfId="23" applyFont="1" applyAlignment="1">
      <alignment horizontal="center" vertical="center"/>
    </xf>
    <xf numFmtId="0" fontId="6" fillId="0" borderId="0" xfId="23" applyFont="1" applyAlignment="1">
      <alignment horizontal="center" vertical="center" wrapText="1"/>
    </xf>
    <xf numFmtId="43" fontId="3" fillId="0" borderId="0" xfId="24" applyFont="1" applyAlignment="1">
      <alignment horizontal="center" vertical="center"/>
    </xf>
    <xf numFmtId="0" fontId="3" fillId="0" borderId="0" xfId="23" applyFont="1" applyAlignment="1">
      <alignment horizontal="center" vertical="center"/>
    </xf>
    <xf numFmtId="0" fontId="12" fillId="0" borderId="0" xfId="23" applyFont="1" applyAlignment="1">
      <alignment horizontal="center" vertical="center"/>
    </xf>
    <xf numFmtId="43" fontId="3" fillId="0" borderId="0" xfId="24" applyFont="1" applyAlignment="1">
      <alignment horizontal="left" vertical="center" wrapText="1"/>
    </xf>
    <xf numFmtId="43" fontId="12" fillId="0" borderId="1" xfId="2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43" fontId="12" fillId="0" borderId="1" xfId="2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43" fontId="18" fillId="0" borderId="1" xfId="24" applyFont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36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31" fillId="0" borderId="2" xfId="1" applyNumberFormat="1" applyFont="1" applyFill="1" applyBorder="1" applyAlignment="1">
      <alignment horizontal="center" vertical="center"/>
    </xf>
    <xf numFmtId="2" fontId="31" fillId="0" borderId="3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31" fillId="0" borderId="2" xfId="1" applyNumberFormat="1" applyFont="1" applyFill="1" applyBorder="1" applyAlignment="1">
      <alignment horizontal="center" vertical="center"/>
    </xf>
    <xf numFmtId="0" fontId="31" fillId="0" borderId="3" xfId="1" applyNumberFormat="1" applyFont="1" applyFill="1" applyBorder="1" applyAlignment="1">
      <alignment horizontal="center" vertical="center"/>
    </xf>
    <xf numFmtId="0" fontId="5" fillId="0" borderId="0" xfId="38" applyFont="1" applyBorder="1" applyAlignment="1">
      <alignment horizontal="center" vertical="center" wrapText="1"/>
    </xf>
    <xf numFmtId="0" fontId="7" fillId="0" borderId="0" xfId="38" applyNumberFormat="1" applyFont="1" applyFill="1" applyBorder="1" applyAlignment="1">
      <alignment horizontal="center" vertical="center"/>
    </xf>
    <xf numFmtId="0" fontId="2" fillId="0" borderId="1" xfId="38" applyFont="1" applyBorder="1" applyAlignment="1">
      <alignment horizontal="center" vertical="center" wrapText="1"/>
    </xf>
    <xf numFmtId="0" fontId="2" fillId="0" borderId="2" xfId="38" applyFont="1" applyBorder="1" applyAlignment="1">
      <alignment horizontal="center" vertical="center" wrapText="1"/>
    </xf>
    <xf numFmtId="0" fontId="2" fillId="0" borderId="3" xfId="38" applyFont="1" applyBorder="1" applyAlignment="1">
      <alignment horizontal="center" vertical="center" wrapText="1"/>
    </xf>
    <xf numFmtId="0" fontId="2" fillId="0" borderId="4" xfId="38" applyFont="1" applyBorder="1" applyAlignment="1">
      <alignment horizontal="center" vertical="center" wrapText="1"/>
    </xf>
    <xf numFmtId="0" fontId="2" fillId="0" borderId="0" xfId="38" applyFont="1" applyBorder="1" applyAlignment="1">
      <alignment horizontal="left" vertical="center"/>
    </xf>
    <xf numFmtId="2" fontId="2" fillId="0" borderId="4" xfId="38" applyNumberFormat="1" applyFont="1" applyBorder="1" applyAlignment="1">
      <alignment vertical="center"/>
    </xf>
    <xf numFmtId="2" fontId="2" fillId="0" borderId="0" xfId="38" applyNumberFormat="1" applyFont="1" applyBorder="1" applyAlignment="1">
      <alignment vertical="center"/>
    </xf>
    <xf numFmtId="0" fontId="7" fillId="0" borderId="17" xfId="38" applyNumberFormat="1" applyFont="1" applyFill="1" applyBorder="1" applyAlignment="1">
      <alignment horizontal="left" vertical="center"/>
    </xf>
    <xf numFmtId="0" fontId="1" fillId="0" borderId="18" xfId="38" applyFont="1" applyBorder="1" applyAlignment="1">
      <alignment vertical="center"/>
    </xf>
    <xf numFmtId="0" fontId="2" fillId="0" borderId="2" xfId="38" applyFont="1" applyBorder="1" applyAlignment="1">
      <alignment horizontal="center" vertical="center"/>
    </xf>
    <xf numFmtId="0" fontId="2" fillId="0" borderId="4" xfId="38" applyFont="1" applyBorder="1" applyAlignment="1">
      <alignment horizontal="center" vertical="center"/>
    </xf>
    <xf numFmtId="0" fontId="2" fillId="0" borderId="3" xfId="38" applyFont="1" applyBorder="1" applyAlignment="1">
      <alignment horizontal="center" vertical="center"/>
    </xf>
  </cellXfs>
  <cellStyles count="39">
    <cellStyle name="Comma 2" xfId="2"/>
    <cellStyle name="Comma 2 2" xfId="3"/>
    <cellStyle name="Comma 3" xfId="4"/>
    <cellStyle name="Comma 4" xfId="5"/>
    <cellStyle name="Comma 5" xfId="20"/>
    <cellStyle name="Comma 5 2" xfId="29"/>
    <cellStyle name="Comma 6" xfId="24"/>
    <cellStyle name="Comma 6 2" xfId="36"/>
    <cellStyle name="Comma 7" xfId="31"/>
    <cellStyle name="Comma_TRT -1(11-12) 2" xfId="25"/>
    <cellStyle name="Comma_TRT -1(11-12) 2 3" xfId="26"/>
    <cellStyle name="date" xfId="6"/>
    <cellStyle name="Hyperlink 2" xfId="7"/>
    <cellStyle name="Hyperlink 3" xfId="8"/>
    <cellStyle name="Normal" xfId="0" builtinId="0"/>
    <cellStyle name="Normal 2" xfId="1"/>
    <cellStyle name="Normal 3" xfId="19"/>
    <cellStyle name="Normal 3 2" xfId="28"/>
    <cellStyle name="Normal 4" xfId="23"/>
    <cellStyle name="Normal 4 2" xfId="27"/>
    <cellStyle name="Normal 4 3" xfId="32"/>
    <cellStyle name="Normal 4 4" xfId="38"/>
    <cellStyle name="Normal 5" xfId="30"/>
    <cellStyle name="Normal 5 2" xfId="33"/>
    <cellStyle name="Percent [0]" xfId="9"/>
    <cellStyle name="Percent [00]" xfId="10"/>
    <cellStyle name="Percent [00] 2" xfId="11"/>
    <cellStyle name="Percent [00] 3" xfId="12"/>
    <cellStyle name="Percent [00] 4" xfId="13"/>
    <cellStyle name="Percent [00] 5" xfId="14"/>
    <cellStyle name="Percent [00] 6" xfId="22"/>
    <cellStyle name="Percent [00] 6 2" xfId="35"/>
    <cellStyle name="Percent [00] 6 2 2" xfId="37"/>
    <cellStyle name="Percent [00]_#6 Temps &amp; Contractors" xfId="15"/>
    <cellStyle name="Percent 2" xfId="16"/>
    <cellStyle name="Percent 2 2" xfId="17"/>
    <cellStyle name="Percent 3" xfId="18"/>
    <cellStyle name="Percent 4" xfId="21"/>
    <cellStyle name="Percent 4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workbookViewId="0">
      <selection activeCell="C8" sqref="C8"/>
    </sheetView>
  </sheetViews>
  <sheetFormatPr defaultRowHeight="15" x14ac:dyDescent="0.25"/>
  <cols>
    <col min="1" max="1" width="5.28515625" style="123" customWidth="1"/>
    <col min="2" max="2" width="10.85546875" style="122" customWidth="1"/>
    <col min="3" max="3" width="59.5703125" style="122" customWidth="1"/>
    <col min="4" max="4" width="9" style="122" customWidth="1"/>
    <col min="5" max="5" width="2.5703125" style="125" customWidth="1"/>
    <col min="6" max="6" width="46.85546875" style="124" customWidth="1"/>
    <col min="7" max="7" width="11.42578125" style="123" customWidth="1"/>
    <col min="8" max="8" width="7.85546875" style="123" customWidth="1"/>
    <col min="9" max="16384" width="9.140625" style="122"/>
  </cols>
  <sheetData>
    <row r="1" spans="1:8" ht="15.75" x14ac:dyDescent="0.25">
      <c r="A1" s="364" t="s">
        <v>420</v>
      </c>
      <c r="B1" s="364"/>
      <c r="C1" s="364"/>
      <c r="D1" s="364"/>
      <c r="E1" s="364"/>
      <c r="F1" s="364"/>
      <c r="G1" s="364"/>
      <c r="H1" s="364"/>
    </row>
    <row r="2" spans="1:8" x14ac:dyDescent="0.25">
      <c r="B2" s="167"/>
      <c r="C2" s="167"/>
      <c r="D2" s="167"/>
      <c r="E2" s="166"/>
    </row>
    <row r="3" spans="1:8" s="163" customFormat="1" ht="18" x14ac:dyDescent="0.25">
      <c r="A3" s="165"/>
      <c r="B3" s="368" t="s">
        <v>419</v>
      </c>
      <c r="C3" s="368"/>
      <c r="D3" s="368"/>
      <c r="E3" s="164"/>
      <c r="F3" s="368" t="s">
        <v>418</v>
      </c>
      <c r="G3" s="368"/>
      <c r="H3" s="368"/>
    </row>
    <row r="4" spans="1:8" s="159" customFormat="1" ht="33" customHeight="1" x14ac:dyDescent="0.25">
      <c r="A4" s="365" t="s">
        <v>394</v>
      </c>
      <c r="B4" s="365"/>
      <c r="C4" s="160" t="s">
        <v>393</v>
      </c>
      <c r="D4" s="160" t="s">
        <v>392</v>
      </c>
      <c r="E4" s="162"/>
      <c r="F4" s="161" t="s">
        <v>417</v>
      </c>
      <c r="G4" s="160" t="s">
        <v>416</v>
      </c>
      <c r="H4" s="160" t="s">
        <v>392</v>
      </c>
    </row>
    <row r="5" spans="1:8" ht="21.95" customHeight="1" x14ac:dyDescent="0.25">
      <c r="A5" s="129">
        <v>1</v>
      </c>
      <c r="B5" s="158" t="s">
        <v>391</v>
      </c>
    </row>
    <row r="6" spans="1:8" ht="21.95" customHeight="1" x14ac:dyDescent="0.25">
      <c r="B6" s="123" t="s">
        <v>389</v>
      </c>
      <c r="C6" s="147" t="s">
        <v>388</v>
      </c>
      <c r="D6" s="127" t="s">
        <v>387</v>
      </c>
      <c r="E6" s="126"/>
      <c r="F6" s="124" t="s">
        <v>402</v>
      </c>
      <c r="G6" s="123" t="s">
        <v>389</v>
      </c>
      <c r="H6" s="157" t="s">
        <v>415</v>
      </c>
    </row>
    <row r="7" spans="1:8" ht="21.95" customHeight="1" x14ac:dyDescent="0.25">
      <c r="B7" s="123" t="s">
        <v>385</v>
      </c>
      <c r="C7" s="147" t="s">
        <v>384</v>
      </c>
      <c r="D7" s="127" t="s">
        <v>383</v>
      </c>
      <c r="E7" s="126"/>
      <c r="F7" s="124" t="s">
        <v>397</v>
      </c>
      <c r="G7" s="123" t="s">
        <v>385</v>
      </c>
      <c r="H7" s="123">
        <v>4</v>
      </c>
    </row>
    <row r="8" spans="1:8" ht="21.95" customHeight="1" x14ac:dyDescent="0.25">
      <c r="B8" s="123" t="s">
        <v>381</v>
      </c>
      <c r="C8" s="147" t="s">
        <v>380</v>
      </c>
      <c r="D8" s="127" t="s">
        <v>44</v>
      </c>
      <c r="E8" s="126"/>
      <c r="F8" s="124" t="s">
        <v>414</v>
      </c>
      <c r="G8" s="123" t="s">
        <v>33</v>
      </c>
    </row>
    <row r="9" spans="1:8" ht="21.95" customHeight="1" x14ac:dyDescent="0.25">
      <c r="B9" s="123" t="s">
        <v>378</v>
      </c>
      <c r="C9" s="147" t="s">
        <v>377</v>
      </c>
      <c r="D9" s="127" t="s">
        <v>43</v>
      </c>
      <c r="E9" s="126"/>
      <c r="F9" s="124" t="s">
        <v>402</v>
      </c>
      <c r="G9" s="123" t="s">
        <v>381</v>
      </c>
      <c r="H9" s="123">
        <v>5</v>
      </c>
    </row>
    <row r="10" spans="1:8" ht="21.95" customHeight="1" x14ac:dyDescent="0.25">
      <c r="B10" s="123" t="s">
        <v>375</v>
      </c>
      <c r="C10" s="147" t="s">
        <v>374</v>
      </c>
      <c r="D10" s="127" t="s">
        <v>42</v>
      </c>
      <c r="E10" s="126"/>
      <c r="F10" s="124" t="s">
        <v>402</v>
      </c>
      <c r="G10" s="123" t="s">
        <v>378</v>
      </c>
      <c r="H10" s="123">
        <v>6</v>
      </c>
    </row>
    <row r="11" spans="1:8" ht="21.95" customHeight="1" x14ac:dyDescent="0.25">
      <c r="B11" s="123" t="s">
        <v>372</v>
      </c>
      <c r="C11" s="147" t="s">
        <v>371</v>
      </c>
      <c r="D11" s="127" t="s">
        <v>41</v>
      </c>
      <c r="E11" s="126"/>
      <c r="F11" s="369" t="s">
        <v>413</v>
      </c>
      <c r="G11" s="367" t="s">
        <v>33</v>
      </c>
      <c r="H11" s="367"/>
    </row>
    <row r="12" spans="1:8" ht="21.95" customHeight="1" x14ac:dyDescent="0.25">
      <c r="B12" s="123" t="s">
        <v>369</v>
      </c>
      <c r="C12" s="147" t="s">
        <v>368</v>
      </c>
      <c r="D12" s="127" t="s">
        <v>40</v>
      </c>
      <c r="E12" s="126"/>
      <c r="F12" s="369"/>
      <c r="G12" s="367"/>
      <c r="H12" s="367"/>
    </row>
    <row r="13" spans="1:8" ht="21.95" customHeight="1" x14ac:dyDescent="0.25">
      <c r="B13" s="123" t="s">
        <v>366</v>
      </c>
      <c r="C13" s="122" t="s">
        <v>365</v>
      </c>
      <c r="D13" s="127" t="s">
        <v>39</v>
      </c>
      <c r="E13" s="126"/>
      <c r="F13" s="369"/>
      <c r="G13" s="367"/>
      <c r="H13" s="367"/>
    </row>
    <row r="14" spans="1:8" ht="44.25" customHeight="1" x14ac:dyDescent="0.25">
      <c r="B14" s="123" t="s">
        <v>363</v>
      </c>
      <c r="C14" s="147" t="s">
        <v>362</v>
      </c>
      <c r="D14" s="127" t="s">
        <v>361</v>
      </c>
      <c r="E14" s="126"/>
      <c r="F14" s="156" t="s">
        <v>412</v>
      </c>
      <c r="G14" s="155" t="s">
        <v>411</v>
      </c>
      <c r="H14" s="123" t="s">
        <v>410</v>
      </c>
    </row>
    <row r="15" spans="1:8" ht="18" customHeight="1" x14ac:dyDescent="0.25">
      <c r="B15" s="123" t="s">
        <v>359</v>
      </c>
      <c r="C15" s="147" t="s">
        <v>358</v>
      </c>
      <c r="D15" s="127" t="s">
        <v>357</v>
      </c>
      <c r="E15" s="126"/>
      <c r="F15" s="366" t="s">
        <v>403</v>
      </c>
      <c r="G15" s="367" t="s">
        <v>375</v>
      </c>
      <c r="H15" s="367">
        <v>7</v>
      </c>
    </row>
    <row r="16" spans="1:8" ht="18" customHeight="1" x14ac:dyDescent="0.25">
      <c r="B16" s="123" t="s">
        <v>355</v>
      </c>
      <c r="C16" s="147" t="s">
        <v>354</v>
      </c>
      <c r="D16" s="127" t="s">
        <v>353</v>
      </c>
      <c r="E16" s="126"/>
      <c r="F16" s="366"/>
      <c r="G16" s="367"/>
      <c r="H16" s="367"/>
    </row>
    <row r="17" spans="1:13" ht="18" customHeight="1" x14ac:dyDescent="0.25">
      <c r="B17" s="123" t="s">
        <v>351</v>
      </c>
      <c r="C17" s="147" t="s">
        <v>350</v>
      </c>
      <c r="D17" s="127" t="s">
        <v>349</v>
      </c>
      <c r="E17" s="126"/>
      <c r="F17" s="366"/>
      <c r="G17" s="367"/>
      <c r="H17" s="367"/>
    </row>
    <row r="18" spans="1:13" ht="35.25" customHeight="1" x14ac:dyDescent="0.25">
      <c r="B18" s="123" t="s">
        <v>347</v>
      </c>
      <c r="C18" s="147" t="s">
        <v>346</v>
      </c>
      <c r="D18" s="127" t="s">
        <v>345</v>
      </c>
      <c r="E18" s="126"/>
      <c r="F18" s="156" t="s">
        <v>409</v>
      </c>
      <c r="G18" s="123" t="s">
        <v>366</v>
      </c>
      <c r="H18" s="123">
        <v>10</v>
      </c>
    </row>
    <row r="19" spans="1:13" ht="34.5" customHeight="1" x14ac:dyDescent="0.25">
      <c r="B19" s="123" t="s">
        <v>343</v>
      </c>
      <c r="C19" s="147" t="s">
        <v>342</v>
      </c>
      <c r="D19" s="127" t="s">
        <v>341</v>
      </c>
      <c r="E19" s="126"/>
      <c r="F19" s="156" t="s">
        <v>408</v>
      </c>
      <c r="G19" s="123" t="s">
        <v>369</v>
      </c>
      <c r="H19" s="123">
        <v>9</v>
      </c>
    </row>
    <row r="20" spans="1:13" ht="33" customHeight="1" x14ac:dyDescent="0.25">
      <c r="B20" s="123" t="s">
        <v>339</v>
      </c>
      <c r="C20" s="147" t="s">
        <v>338</v>
      </c>
      <c r="D20" s="127" t="s">
        <v>337</v>
      </c>
      <c r="E20" s="126"/>
      <c r="F20" s="156" t="s">
        <v>407</v>
      </c>
      <c r="G20" s="123" t="s">
        <v>359</v>
      </c>
      <c r="H20" s="123">
        <v>12</v>
      </c>
    </row>
    <row r="21" spans="1:13" ht="21.95" customHeight="1" x14ac:dyDescent="0.25">
      <c r="B21" s="123" t="s">
        <v>335</v>
      </c>
      <c r="C21" s="148" t="s">
        <v>334</v>
      </c>
      <c r="D21" s="127" t="s">
        <v>333</v>
      </c>
      <c r="E21" s="126"/>
      <c r="F21" s="124" t="s">
        <v>402</v>
      </c>
      <c r="G21" s="155" t="s">
        <v>406</v>
      </c>
      <c r="H21" s="123" t="s">
        <v>405</v>
      </c>
    </row>
    <row r="22" spans="1:13" ht="27" customHeight="1" x14ac:dyDescent="0.25">
      <c r="B22" s="123" t="s">
        <v>331</v>
      </c>
      <c r="C22" s="154" t="s">
        <v>330</v>
      </c>
      <c r="D22" s="127" t="s">
        <v>329</v>
      </c>
      <c r="E22" s="126"/>
      <c r="F22" s="124" t="s">
        <v>402</v>
      </c>
      <c r="G22" s="123" t="s">
        <v>347</v>
      </c>
      <c r="H22" s="123">
        <v>15</v>
      </c>
    </row>
    <row r="23" spans="1:13" ht="21.95" customHeight="1" x14ac:dyDescent="0.25">
      <c r="B23" s="123" t="s">
        <v>327</v>
      </c>
      <c r="C23" s="147" t="s">
        <v>326</v>
      </c>
      <c r="D23" s="127" t="s">
        <v>325</v>
      </c>
      <c r="E23" s="126"/>
      <c r="F23" s="366" t="s">
        <v>403</v>
      </c>
      <c r="G23" s="367" t="s">
        <v>343</v>
      </c>
      <c r="H23" s="367">
        <f>H22+1</f>
        <v>16</v>
      </c>
    </row>
    <row r="24" spans="1:13" s="149" customFormat="1" ht="21.95" customHeight="1" x14ac:dyDescent="0.25">
      <c r="A24" s="153"/>
      <c r="B24" s="153" t="s">
        <v>323</v>
      </c>
      <c r="C24" s="152" t="s">
        <v>404</v>
      </c>
      <c r="D24" s="151" t="s">
        <v>321</v>
      </c>
      <c r="E24" s="150"/>
      <c r="F24" s="366"/>
      <c r="G24" s="367"/>
      <c r="H24" s="367"/>
    </row>
    <row r="25" spans="1:13" ht="18" customHeight="1" x14ac:dyDescent="0.25">
      <c r="B25" s="123" t="s">
        <v>319</v>
      </c>
      <c r="C25" s="122" t="s">
        <v>318</v>
      </c>
      <c r="D25" s="127" t="s">
        <v>317</v>
      </c>
      <c r="E25" s="126"/>
      <c r="F25" s="366" t="s">
        <v>403</v>
      </c>
      <c r="G25" s="367" t="s">
        <v>339</v>
      </c>
      <c r="H25" s="367">
        <v>17</v>
      </c>
    </row>
    <row r="26" spans="1:13" ht="18" customHeight="1" x14ac:dyDescent="0.25">
      <c r="B26" s="123" t="s">
        <v>315</v>
      </c>
      <c r="C26" s="122" t="s">
        <v>314</v>
      </c>
      <c r="D26" s="127" t="s">
        <v>313</v>
      </c>
      <c r="E26" s="126"/>
      <c r="F26" s="366"/>
      <c r="G26" s="367"/>
      <c r="H26" s="367"/>
    </row>
    <row r="27" spans="1:13" ht="18" customHeight="1" x14ac:dyDescent="0.25">
      <c r="B27" s="123" t="s">
        <v>311</v>
      </c>
      <c r="C27" s="147" t="s">
        <v>310</v>
      </c>
      <c r="D27" s="127" t="s">
        <v>309</v>
      </c>
      <c r="E27" s="126"/>
      <c r="F27" s="366"/>
      <c r="G27" s="367"/>
      <c r="H27" s="367"/>
      <c r="I27" s="148"/>
      <c r="J27" s="148"/>
      <c r="K27" s="148"/>
      <c r="L27" s="148"/>
      <c r="M27" s="148"/>
    </row>
    <row r="28" spans="1:13" ht="21.95" customHeight="1" x14ac:dyDescent="0.25">
      <c r="B28" s="123" t="s">
        <v>307</v>
      </c>
      <c r="C28" s="147" t="s">
        <v>306</v>
      </c>
      <c r="D28" s="127" t="s">
        <v>305</v>
      </c>
      <c r="E28" s="126"/>
      <c r="F28" s="124" t="s">
        <v>402</v>
      </c>
      <c r="G28" s="123" t="s">
        <v>335</v>
      </c>
      <c r="H28" s="123">
        <v>18</v>
      </c>
    </row>
    <row r="29" spans="1:13" ht="21.95" customHeight="1" x14ac:dyDescent="0.25">
      <c r="B29" s="123" t="s">
        <v>303</v>
      </c>
      <c r="C29" s="147" t="s">
        <v>302</v>
      </c>
      <c r="D29" s="127" t="s">
        <v>301</v>
      </c>
      <c r="E29" s="126"/>
      <c r="F29" s="124" t="s">
        <v>402</v>
      </c>
      <c r="G29" s="123" t="s">
        <v>331</v>
      </c>
      <c r="H29" s="123">
        <f>H28+1</f>
        <v>19</v>
      </c>
    </row>
    <row r="30" spans="1:13" ht="21.95" customHeight="1" x14ac:dyDescent="0.25">
      <c r="B30" s="123" t="s">
        <v>401</v>
      </c>
      <c r="C30" s="147" t="s">
        <v>400</v>
      </c>
      <c r="D30" s="127"/>
      <c r="E30" s="126"/>
      <c r="F30" s="124" t="s">
        <v>397</v>
      </c>
      <c r="G30" s="123" t="s">
        <v>327</v>
      </c>
      <c r="H30" s="123">
        <f>H29+1</f>
        <v>20</v>
      </c>
    </row>
    <row r="31" spans="1:13" ht="21.95" customHeight="1" x14ac:dyDescent="0.25">
      <c r="B31" s="123" t="s">
        <v>399</v>
      </c>
      <c r="C31" s="147" t="s">
        <v>398</v>
      </c>
      <c r="D31" s="127"/>
      <c r="E31" s="126"/>
      <c r="F31" s="124" t="s">
        <v>397</v>
      </c>
      <c r="G31" s="123" t="s">
        <v>323</v>
      </c>
      <c r="H31" s="123">
        <f>H30+1</f>
        <v>21</v>
      </c>
    </row>
    <row r="32" spans="1:13" ht="21.95" customHeight="1" x14ac:dyDescent="0.25">
      <c r="B32" s="123"/>
      <c r="C32" s="147"/>
      <c r="D32" s="127"/>
      <c r="E32" s="126"/>
    </row>
    <row r="33" spans="1:8" s="135" customFormat="1" ht="12.75" x14ac:dyDescent="0.25">
      <c r="A33" s="146">
        <v>2</v>
      </c>
      <c r="B33" s="145" t="s">
        <v>300</v>
      </c>
      <c r="D33" s="139"/>
      <c r="E33" s="138"/>
      <c r="F33" s="137"/>
      <c r="H33" s="136"/>
    </row>
    <row r="34" spans="1:8" s="135" customFormat="1" ht="12.75" x14ac:dyDescent="0.25">
      <c r="A34" s="136"/>
      <c r="B34" s="136" t="s">
        <v>298</v>
      </c>
      <c r="C34" s="144" t="s">
        <v>297</v>
      </c>
      <c r="D34" s="139" t="s">
        <v>296</v>
      </c>
      <c r="E34" s="138"/>
      <c r="F34" s="137"/>
      <c r="H34" s="136"/>
    </row>
    <row r="35" spans="1:8" s="135" customFormat="1" ht="12.75" x14ac:dyDescent="0.25">
      <c r="A35" s="136"/>
      <c r="B35" s="136" t="s">
        <v>294</v>
      </c>
      <c r="C35" s="135" t="s">
        <v>293</v>
      </c>
      <c r="D35" s="139" t="s">
        <v>292</v>
      </c>
      <c r="E35" s="138"/>
      <c r="F35" s="137"/>
      <c r="G35" s="136"/>
      <c r="H35" s="136"/>
    </row>
    <row r="36" spans="1:8" s="135" customFormat="1" ht="12.75" x14ac:dyDescent="0.25">
      <c r="A36" s="136"/>
      <c r="B36" s="136" t="s">
        <v>290</v>
      </c>
      <c r="C36" s="135" t="s">
        <v>289</v>
      </c>
      <c r="D36" s="139" t="s">
        <v>288</v>
      </c>
      <c r="E36" s="138"/>
      <c r="F36" s="137"/>
      <c r="G36" s="136"/>
      <c r="H36" s="136"/>
    </row>
    <row r="37" spans="1:8" s="135" customFormat="1" ht="12.75" x14ac:dyDescent="0.25">
      <c r="A37" s="136"/>
      <c r="B37" s="136" t="s">
        <v>286</v>
      </c>
      <c r="C37" s="140" t="s">
        <v>285</v>
      </c>
      <c r="D37" s="139" t="s">
        <v>284</v>
      </c>
      <c r="E37" s="138"/>
      <c r="F37" s="137"/>
      <c r="G37" s="136"/>
      <c r="H37" s="136"/>
    </row>
    <row r="38" spans="1:8" s="135" customFormat="1" ht="12.75" x14ac:dyDescent="0.25">
      <c r="A38" s="136"/>
      <c r="B38" s="136" t="s">
        <v>282</v>
      </c>
      <c r="C38" s="140" t="s">
        <v>281</v>
      </c>
      <c r="D38" s="139" t="s">
        <v>280</v>
      </c>
      <c r="E38" s="138"/>
      <c r="F38" s="137"/>
      <c r="G38" s="136"/>
      <c r="H38" s="136"/>
    </row>
    <row r="39" spans="1:8" s="135" customFormat="1" ht="12.75" x14ac:dyDescent="0.25">
      <c r="A39" s="136"/>
      <c r="B39" s="136" t="s">
        <v>278</v>
      </c>
      <c r="C39" s="135" t="s">
        <v>277</v>
      </c>
      <c r="D39" s="139" t="s">
        <v>276</v>
      </c>
      <c r="E39" s="138"/>
      <c r="F39" s="137"/>
      <c r="G39" s="136"/>
      <c r="H39" s="136"/>
    </row>
    <row r="40" spans="1:8" s="135" customFormat="1" ht="12.75" x14ac:dyDescent="0.25">
      <c r="A40" s="136"/>
      <c r="B40" s="136" t="s">
        <v>274</v>
      </c>
      <c r="C40" s="140" t="s">
        <v>273</v>
      </c>
      <c r="D40" s="143" t="s">
        <v>272</v>
      </c>
      <c r="E40" s="142"/>
      <c r="F40" s="137"/>
      <c r="G40" s="136"/>
      <c r="H40" s="136"/>
    </row>
    <row r="41" spans="1:8" s="135" customFormat="1" ht="25.5" x14ac:dyDescent="0.25">
      <c r="A41" s="136"/>
      <c r="B41" s="136" t="s">
        <v>270</v>
      </c>
      <c r="C41" s="141" t="s">
        <v>269</v>
      </c>
      <c r="D41" s="139" t="s">
        <v>268</v>
      </c>
      <c r="E41" s="138"/>
      <c r="F41" s="137"/>
      <c r="G41" s="136"/>
      <c r="H41" s="136"/>
    </row>
    <row r="42" spans="1:8" s="135" customFormat="1" ht="12.75" x14ac:dyDescent="0.25">
      <c r="A42" s="136"/>
      <c r="B42" s="136" t="s">
        <v>266</v>
      </c>
      <c r="C42" s="140" t="s">
        <v>265</v>
      </c>
      <c r="D42" s="139" t="s">
        <v>264</v>
      </c>
      <c r="E42" s="138"/>
      <c r="F42" s="137"/>
      <c r="G42" s="136"/>
      <c r="H42" s="136"/>
    </row>
    <row r="43" spans="1:8" s="135" customFormat="1" ht="12.75" x14ac:dyDescent="0.25">
      <c r="A43" s="136"/>
      <c r="B43" s="136" t="s">
        <v>262</v>
      </c>
      <c r="C43" s="135" t="s">
        <v>261</v>
      </c>
      <c r="D43" s="139" t="s">
        <v>260</v>
      </c>
      <c r="E43" s="138"/>
      <c r="F43" s="137"/>
      <c r="G43" s="136"/>
      <c r="H43" s="136"/>
    </row>
    <row r="44" spans="1:8" s="135" customFormat="1" ht="12.75" x14ac:dyDescent="0.25">
      <c r="A44" s="136"/>
      <c r="B44" s="136" t="s">
        <v>258</v>
      </c>
      <c r="C44" s="135" t="s">
        <v>257</v>
      </c>
      <c r="D44" s="139" t="s">
        <v>256</v>
      </c>
      <c r="E44" s="138"/>
      <c r="F44" s="137"/>
      <c r="G44" s="136"/>
      <c r="H44" s="136"/>
    </row>
    <row r="45" spans="1:8" s="135" customFormat="1" ht="12.75" x14ac:dyDescent="0.25">
      <c r="A45" s="136"/>
      <c r="B45" s="136" t="s">
        <v>254</v>
      </c>
      <c r="C45" s="135" t="s">
        <v>253</v>
      </c>
      <c r="D45" s="139" t="s">
        <v>252</v>
      </c>
      <c r="E45" s="138"/>
      <c r="F45" s="137"/>
      <c r="G45" s="136"/>
      <c r="H45" s="136"/>
    </row>
    <row r="46" spans="1:8" s="135" customFormat="1" ht="12.75" x14ac:dyDescent="0.25">
      <c r="A46" s="136"/>
      <c r="B46" s="136" t="s">
        <v>250</v>
      </c>
      <c r="C46" s="135" t="s">
        <v>249</v>
      </c>
      <c r="D46" s="139" t="s">
        <v>248</v>
      </c>
      <c r="E46" s="138"/>
      <c r="F46" s="137"/>
      <c r="G46" s="136"/>
      <c r="H46" s="136"/>
    </row>
    <row r="47" spans="1:8" s="135" customFormat="1" ht="12.75" x14ac:dyDescent="0.25">
      <c r="A47" s="136"/>
      <c r="B47" s="136" t="s">
        <v>246</v>
      </c>
      <c r="C47" s="135" t="s">
        <v>245</v>
      </c>
      <c r="D47" s="139" t="s">
        <v>244</v>
      </c>
      <c r="E47" s="138"/>
      <c r="F47" s="137"/>
      <c r="G47" s="136"/>
      <c r="H47" s="136"/>
    </row>
    <row r="48" spans="1:8" s="135" customFormat="1" ht="12.75" x14ac:dyDescent="0.25">
      <c r="A48" s="136"/>
      <c r="B48" s="136" t="s">
        <v>242</v>
      </c>
      <c r="C48" s="135" t="s">
        <v>241</v>
      </c>
      <c r="D48" s="139" t="s">
        <v>240</v>
      </c>
      <c r="E48" s="138"/>
      <c r="F48" s="137"/>
      <c r="G48" s="136"/>
      <c r="H48" s="136"/>
    </row>
    <row r="49" spans="1:8" s="135" customFormat="1" ht="12.75" x14ac:dyDescent="0.25">
      <c r="A49" s="136"/>
      <c r="B49" s="136" t="s">
        <v>238</v>
      </c>
      <c r="C49" s="135" t="s">
        <v>237</v>
      </c>
      <c r="D49" s="139" t="s">
        <v>236</v>
      </c>
      <c r="E49" s="138"/>
      <c r="F49" s="137"/>
      <c r="G49" s="136"/>
      <c r="H49" s="136"/>
    </row>
    <row r="50" spans="1:8" s="135" customFormat="1" ht="12.75" x14ac:dyDescent="0.25">
      <c r="A50" s="136"/>
      <c r="B50" s="136" t="s">
        <v>234</v>
      </c>
      <c r="C50" s="135" t="s">
        <v>233</v>
      </c>
      <c r="D50" s="139" t="s">
        <v>232</v>
      </c>
      <c r="E50" s="138"/>
      <c r="F50" s="137"/>
      <c r="G50" s="136"/>
      <c r="H50" s="136"/>
    </row>
    <row r="51" spans="1:8" s="135" customFormat="1" ht="12.75" x14ac:dyDescent="0.25">
      <c r="A51" s="136"/>
      <c r="B51" s="136" t="s">
        <v>230</v>
      </c>
      <c r="C51" s="140" t="s">
        <v>229</v>
      </c>
      <c r="D51" s="139" t="s">
        <v>228</v>
      </c>
      <c r="E51" s="138"/>
      <c r="F51" s="137"/>
      <c r="G51" s="136"/>
      <c r="H51" s="136"/>
    </row>
    <row r="52" spans="1:8" s="135" customFormat="1" ht="12.75" x14ac:dyDescent="0.25">
      <c r="A52" s="136"/>
      <c r="B52" s="136" t="s">
        <v>226</v>
      </c>
      <c r="C52" s="135" t="s">
        <v>225</v>
      </c>
      <c r="D52" s="139" t="s">
        <v>224</v>
      </c>
      <c r="E52" s="138"/>
      <c r="F52" s="137"/>
      <c r="G52" s="136"/>
      <c r="H52" s="136"/>
    </row>
    <row r="53" spans="1:8" s="135" customFormat="1" ht="25.5" x14ac:dyDescent="0.25">
      <c r="A53" s="136"/>
      <c r="B53" s="136" t="s">
        <v>222</v>
      </c>
      <c r="C53" s="140" t="s">
        <v>221</v>
      </c>
      <c r="D53" s="139" t="s">
        <v>220</v>
      </c>
      <c r="E53" s="138"/>
      <c r="F53" s="137"/>
      <c r="G53" s="136"/>
      <c r="H53" s="136"/>
    </row>
    <row r="54" spans="1:8" s="135" customFormat="1" ht="12.75" x14ac:dyDescent="0.25">
      <c r="A54" s="136"/>
      <c r="B54" s="136" t="s">
        <v>218</v>
      </c>
      <c r="C54" s="135" t="s">
        <v>217</v>
      </c>
      <c r="D54" s="139" t="s">
        <v>216</v>
      </c>
      <c r="E54" s="138"/>
      <c r="F54" s="137"/>
      <c r="G54" s="136"/>
      <c r="H54" s="136"/>
    </row>
    <row r="55" spans="1:8" s="135" customFormat="1" ht="12.75" x14ac:dyDescent="0.25">
      <c r="A55" s="136"/>
      <c r="B55" s="136" t="s">
        <v>214</v>
      </c>
      <c r="C55" s="135" t="s">
        <v>213</v>
      </c>
      <c r="D55" s="139" t="s">
        <v>212</v>
      </c>
      <c r="E55" s="138"/>
      <c r="F55" s="137"/>
      <c r="G55" s="136"/>
      <c r="H55" s="136"/>
    </row>
    <row r="56" spans="1:8" s="135" customFormat="1" ht="12.75" x14ac:dyDescent="0.25">
      <c r="A56" s="136"/>
      <c r="B56" s="136" t="s">
        <v>210</v>
      </c>
      <c r="C56" s="135" t="s">
        <v>209</v>
      </c>
      <c r="D56" s="139" t="s">
        <v>208</v>
      </c>
      <c r="E56" s="138"/>
      <c r="F56" s="137"/>
      <c r="G56" s="136"/>
      <c r="H56" s="136"/>
    </row>
    <row r="57" spans="1:8" s="135" customFormat="1" ht="12.75" x14ac:dyDescent="0.25">
      <c r="A57" s="136"/>
      <c r="B57" s="136" t="s">
        <v>206</v>
      </c>
      <c r="C57" s="135" t="s">
        <v>205</v>
      </c>
      <c r="D57" s="139" t="s">
        <v>204</v>
      </c>
      <c r="E57" s="138"/>
      <c r="F57" s="137"/>
      <c r="G57" s="136"/>
      <c r="H57" s="136"/>
    </row>
    <row r="58" spans="1:8" s="135" customFormat="1" ht="12.75" x14ac:dyDescent="0.25">
      <c r="A58" s="136"/>
      <c r="B58" s="136" t="s">
        <v>202</v>
      </c>
      <c r="C58" s="135" t="s">
        <v>201</v>
      </c>
      <c r="D58" s="139" t="s">
        <v>200</v>
      </c>
      <c r="E58" s="138"/>
      <c r="F58" s="137"/>
      <c r="G58" s="136"/>
      <c r="H58" s="136"/>
    </row>
    <row r="59" spans="1:8" s="135" customFormat="1" ht="12.75" x14ac:dyDescent="0.25">
      <c r="A59" s="136"/>
      <c r="B59" s="136" t="s">
        <v>198</v>
      </c>
      <c r="C59" s="135" t="s">
        <v>197</v>
      </c>
      <c r="D59" s="139" t="s">
        <v>196</v>
      </c>
      <c r="E59" s="138"/>
      <c r="F59" s="137"/>
      <c r="G59" s="136"/>
      <c r="H59" s="136"/>
    </row>
    <row r="60" spans="1:8" s="135" customFormat="1" ht="12.75" x14ac:dyDescent="0.25">
      <c r="A60" s="136"/>
      <c r="B60" s="136" t="s">
        <v>194</v>
      </c>
      <c r="C60" s="135" t="s">
        <v>193</v>
      </c>
      <c r="D60" s="139" t="s">
        <v>192</v>
      </c>
      <c r="E60" s="138"/>
      <c r="F60" s="137"/>
      <c r="G60" s="136"/>
      <c r="H60" s="136"/>
    </row>
    <row r="61" spans="1:8" ht="15.75" x14ac:dyDescent="0.25">
      <c r="A61" s="129">
        <v>3</v>
      </c>
      <c r="B61" s="131" t="s">
        <v>191</v>
      </c>
      <c r="D61" s="134"/>
      <c r="E61" s="133"/>
    </row>
    <row r="62" spans="1:8" x14ac:dyDescent="0.25">
      <c r="B62" s="123" t="s">
        <v>189</v>
      </c>
      <c r="C62" s="122" t="s">
        <v>188</v>
      </c>
      <c r="D62" s="127" t="s">
        <v>187</v>
      </c>
      <c r="E62" s="126"/>
    </row>
    <row r="63" spans="1:8" x14ac:dyDescent="0.25">
      <c r="B63" s="123" t="s">
        <v>185</v>
      </c>
      <c r="C63" s="122" t="s">
        <v>184</v>
      </c>
      <c r="D63" s="127" t="s">
        <v>183</v>
      </c>
      <c r="E63" s="126"/>
    </row>
    <row r="64" spans="1:8" x14ac:dyDescent="0.25">
      <c r="B64" s="123" t="s">
        <v>181</v>
      </c>
      <c r="C64" s="132" t="s">
        <v>180</v>
      </c>
      <c r="D64" s="127" t="s">
        <v>179</v>
      </c>
      <c r="E64" s="126"/>
    </row>
    <row r="65" spans="1:5" s="122" customFormat="1" x14ac:dyDescent="0.25">
      <c r="A65" s="123"/>
      <c r="B65" s="123" t="s">
        <v>177</v>
      </c>
      <c r="C65" s="122" t="s">
        <v>176</v>
      </c>
      <c r="D65" s="127" t="s">
        <v>175</v>
      </c>
      <c r="E65" s="126"/>
    </row>
    <row r="66" spans="1:5" s="122" customFormat="1" x14ac:dyDescent="0.25">
      <c r="A66" s="123"/>
      <c r="B66" s="123" t="s">
        <v>173</v>
      </c>
      <c r="C66" s="122" t="s">
        <v>172</v>
      </c>
      <c r="D66" s="127" t="s">
        <v>171</v>
      </c>
      <c r="E66" s="126"/>
    </row>
    <row r="67" spans="1:5" s="122" customFormat="1" x14ac:dyDescent="0.25">
      <c r="A67" s="123"/>
      <c r="B67" s="123" t="s">
        <v>169</v>
      </c>
      <c r="C67" s="122" t="s">
        <v>168</v>
      </c>
      <c r="D67" s="127" t="s">
        <v>167</v>
      </c>
      <c r="E67" s="126"/>
    </row>
    <row r="68" spans="1:5" s="122" customFormat="1" x14ac:dyDescent="0.25">
      <c r="A68" s="123"/>
      <c r="B68" s="123" t="s">
        <v>165</v>
      </c>
      <c r="C68" s="122" t="s">
        <v>164</v>
      </c>
      <c r="D68" s="127" t="s">
        <v>163</v>
      </c>
      <c r="E68" s="126"/>
    </row>
    <row r="69" spans="1:5" s="122" customFormat="1" x14ac:dyDescent="0.25">
      <c r="A69" s="123"/>
      <c r="B69" s="123" t="s">
        <v>161</v>
      </c>
      <c r="C69" s="130" t="s">
        <v>160</v>
      </c>
      <c r="D69" s="127" t="s">
        <v>159</v>
      </c>
      <c r="E69" s="126"/>
    </row>
    <row r="70" spans="1:5" s="122" customFormat="1" ht="15.75" x14ac:dyDescent="0.25">
      <c r="A70" s="123">
        <v>4</v>
      </c>
      <c r="B70" s="131" t="s">
        <v>158</v>
      </c>
      <c r="C70" s="130"/>
      <c r="D70" s="127"/>
      <c r="E70" s="126"/>
    </row>
    <row r="71" spans="1:5" s="122" customFormat="1" x14ac:dyDescent="0.25">
      <c r="A71" s="123"/>
      <c r="B71" s="123" t="s">
        <v>156</v>
      </c>
      <c r="C71" s="122" t="s">
        <v>155</v>
      </c>
      <c r="D71" s="127" t="s">
        <v>154</v>
      </c>
      <c r="E71" s="126"/>
    </row>
    <row r="72" spans="1:5" s="122" customFormat="1" x14ac:dyDescent="0.25">
      <c r="A72" s="123"/>
      <c r="B72" s="123" t="s">
        <v>152</v>
      </c>
      <c r="C72" s="128" t="s">
        <v>151</v>
      </c>
      <c r="D72" s="127" t="s">
        <v>150</v>
      </c>
      <c r="E72" s="126"/>
    </row>
    <row r="73" spans="1:5" s="122" customFormat="1" x14ac:dyDescent="0.25">
      <c r="A73" s="123"/>
      <c r="B73" s="123" t="s">
        <v>148</v>
      </c>
      <c r="C73" s="128" t="s">
        <v>147</v>
      </c>
      <c r="D73" s="127" t="s">
        <v>146</v>
      </c>
      <c r="E73" s="126"/>
    </row>
    <row r="74" spans="1:5" s="122" customFormat="1" x14ac:dyDescent="0.25">
      <c r="A74" s="123"/>
      <c r="B74" s="123" t="s">
        <v>144</v>
      </c>
      <c r="C74" s="122" t="s">
        <v>143</v>
      </c>
      <c r="D74" s="127" t="s">
        <v>142</v>
      </c>
      <c r="E74" s="126"/>
    </row>
    <row r="75" spans="1:5" s="122" customFormat="1" x14ac:dyDescent="0.25">
      <c r="A75" s="123"/>
      <c r="B75" s="123" t="s">
        <v>140</v>
      </c>
      <c r="C75" s="122" t="s">
        <v>139</v>
      </c>
      <c r="D75" s="127" t="s">
        <v>138</v>
      </c>
      <c r="E75" s="126"/>
    </row>
    <row r="76" spans="1:5" s="122" customFormat="1" x14ac:dyDescent="0.25">
      <c r="A76" s="123"/>
      <c r="B76" s="123" t="s">
        <v>136</v>
      </c>
      <c r="C76" s="122" t="s">
        <v>135</v>
      </c>
      <c r="D76" s="127" t="s">
        <v>134</v>
      </c>
      <c r="E76" s="126"/>
    </row>
    <row r="77" spans="1:5" s="122" customFormat="1" ht="15.75" x14ac:dyDescent="0.25">
      <c r="A77" s="129"/>
      <c r="B77" s="123" t="s">
        <v>132</v>
      </c>
      <c r="C77" s="122" t="s">
        <v>131</v>
      </c>
      <c r="D77" s="127" t="s">
        <v>130</v>
      </c>
      <c r="E77" s="126"/>
    </row>
    <row r="78" spans="1:5" s="122" customFormat="1" x14ac:dyDescent="0.25">
      <c r="A78" s="123"/>
      <c r="B78" s="123" t="s">
        <v>128</v>
      </c>
      <c r="C78" s="128" t="s">
        <v>127</v>
      </c>
      <c r="D78" s="127" t="s">
        <v>126</v>
      </c>
      <c r="E78" s="126"/>
    </row>
    <row r="79" spans="1:5" s="122" customFormat="1" x14ac:dyDescent="0.25">
      <c r="A79" s="123"/>
      <c r="B79" s="123" t="s">
        <v>124</v>
      </c>
      <c r="C79" s="128" t="s">
        <v>123</v>
      </c>
      <c r="D79" s="127" t="s">
        <v>122</v>
      </c>
      <c r="E79" s="126"/>
    </row>
    <row r="80" spans="1:5" s="122" customFormat="1" x14ac:dyDescent="0.25">
      <c r="A80" s="123"/>
      <c r="B80" s="123"/>
      <c r="E80" s="125"/>
    </row>
    <row r="81" spans="2:2" s="122" customFormat="1" x14ac:dyDescent="0.25">
      <c r="B81" s="123"/>
    </row>
    <row r="82" spans="2:2" s="122" customFormat="1" x14ac:dyDescent="0.25">
      <c r="B82" s="123"/>
    </row>
    <row r="83" spans="2:2" s="122" customFormat="1" x14ac:dyDescent="0.25">
      <c r="B83" s="123"/>
    </row>
    <row r="84" spans="2:2" s="122" customFormat="1" x14ac:dyDescent="0.25">
      <c r="B84" s="123"/>
    </row>
    <row r="85" spans="2:2" s="122" customFormat="1" x14ac:dyDescent="0.25">
      <c r="B85" s="123"/>
    </row>
    <row r="86" spans="2:2" s="122" customFormat="1" x14ac:dyDescent="0.25">
      <c r="B86" s="123"/>
    </row>
    <row r="87" spans="2:2" s="122" customFormat="1" x14ac:dyDescent="0.25">
      <c r="B87" s="123"/>
    </row>
    <row r="88" spans="2:2" s="122" customFormat="1" x14ac:dyDescent="0.25">
      <c r="B88" s="123"/>
    </row>
    <row r="89" spans="2:2" s="122" customFormat="1" x14ac:dyDescent="0.25">
      <c r="B89" s="123"/>
    </row>
    <row r="90" spans="2:2" s="122" customFormat="1" x14ac:dyDescent="0.25">
      <c r="B90" s="123"/>
    </row>
    <row r="91" spans="2:2" s="122" customFormat="1" x14ac:dyDescent="0.25">
      <c r="B91" s="123"/>
    </row>
    <row r="92" spans="2:2" s="122" customFormat="1" x14ac:dyDescent="0.25">
      <c r="B92" s="123"/>
    </row>
    <row r="93" spans="2:2" s="122" customFormat="1" x14ac:dyDescent="0.25">
      <c r="B93" s="123"/>
    </row>
    <row r="94" spans="2:2" s="122" customFormat="1" x14ac:dyDescent="0.25">
      <c r="B94" s="123"/>
    </row>
    <row r="95" spans="2:2" s="122" customFormat="1" x14ac:dyDescent="0.25">
      <c r="B95" s="123"/>
    </row>
    <row r="96" spans="2:2" s="122" customFormat="1" x14ac:dyDescent="0.25">
      <c r="B96" s="123"/>
    </row>
    <row r="97" spans="2:2" s="122" customFormat="1" x14ac:dyDescent="0.25">
      <c r="B97" s="123"/>
    </row>
    <row r="98" spans="2:2" s="122" customFormat="1" x14ac:dyDescent="0.25">
      <c r="B98" s="123"/>
    </row>
    <row r="99" spans="2:2" s="122" customFormat="1" x14ac:dyDescent="0.25">
      <c r="B99" s="123"/>
    </row>
  </sheetData>
  <mergeCells count="16">
    <mergeCell ref="G25:G27"/>
    <mergeCell ref="B3:D3"/>
    <mergeCell ref="F3:H3"/>
    <mergeCell ref="F11:F13"/>
    <mergeCell ref="F15:F17"/>
    <mergeCell ref="H11:H13"/>
    <mergeCell ref="H23:H24"/>
    <mergeCell ref="H25:H27"/>
    <mergeCell ref="H15:H17"/>
    <mergeCell ref="F25:F27"/>
    <mergeCell ref="A1:H1"/>
    <mergeCell ref="A4:B4"/>
    <mergeCell ref="F23:F24"/>
    <mergeCell ref="G15:G17"/>
    <mergeCell ref="G11:G13"/>
    <mergeCell ref="G23:G24"/>
  </mergeCells>
  <printOptions gridLines="1"/>
  <pageMargins left="0.59055118110236204" right="0.27559055118110198" top="0.35433070866141703" bottom="0.31496062992126" header="0.31496062992126" footer="0.23622047244094499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opLeftCell="A52" workbookViewId="0">
      <selection activeCell="I24" sqref="I24"/>
    </sheetView>
  </sheetViews>
  <sheetFormatPr defaultRowHeight="12.75" x14ac:dyDescent="0.2"/>
  <cols>
    <col min="1" max="1" width="4.42578125" style="12" customWidth="1"/>
    <col min="2" max="2" width="11.28515625" style="12" customWidth="1"/>
    <col min="3" max="3" width="9.5703125" style="12" customWidth="1"/>
    <col min="4" max="4" width="50.140625" style="12" customWidth="1"/>
    <col min="5" max="5" width="9.140625" style="12"/>
    <col min="6" max="6" width="18.85546875" style="12" customWidth="1"/>
    <col min="7" max="16384" width="9.140625" style="12"/>
  </cols>
  <sheetData>
    <row r="1" spans="1:5" x14ac:dyDescent="0.2">
      <c r="B1" s="121" t="s">
        <v>396</v>
      </c>
      <c r="C1" s="120"/>
      <c r="D1" s="120"/>
      <c r="E1" s="120"/>
    </row>
    <row r="2" spans="1:5" x14ac:dyDescent="0.2">
      <c r="B2" s="121"/>
      <c r="C2" s="120"/>
      <c r="D2" s="120"/>
      <c r="E2" s="120"/>
    </row>
    <row r="3" spans="1:5" x14ac:dyDescent="0.2">
      <c r="B3" s="119" t="s">
        <v>395</v>
      </c>
      <c r="C3" s="119" t="s">
        <v>394</v>
      </c>
      <c r="D3" s="119" t="s">
        <v>393</v>
      </c>
      <c r="E3" s="14" t="s">
        <v>392</v>
      </c>
    </row>
    <row r="4" spans="1:5" x14ac:dyDescent="0.2">
      <c r="A4" s="14">
        <v>1</v>
      </c>
      <c r="B4" s="14" t="s">
        <v>391</v>
      </c>
    </row>
    <row r="5" spans="1:5" x14ac:dyDescent="0.2">
      <c r="B5" s="41" t="s">
        <v>390</v>
      </c>
      <c r="C5" s="41" t="s">
        <v>389</v>
      </c>
      <c r="D5" s="114" t="s">
        <v>388</v>
      </c>
      <c r="E5" s="102" t="s">
        <v>387</v>
      </c>
    </row>
    <row r="6" spans="1:5" x14ac:dyDescent="0.2">
      <c r="B6" s="41" t="s">
        <v>386</v>
      </c>
      <c r="C6" s="41" t="s">
        <v>385</v>
      </c>
      <c r="D6" s="114" t="s">
        <v>384</v>
      </c>
      <c r="E6" s="102" t="s">
        <v>383</v>
      </c>
    </row>
    <row r="7" spans="1:5" x14ac:dyDescent="0.2">
      <c r="B7" s="41" t="s">
        <v>382</v>
      </c>
      <c r="C7" s="41" t="s">
        <v>381</v>
      </c>
      <c r="D7" s="114" t="s">
        <v>380</v>
      </c>
      <c r="E7" s="102" t="s">
        <v>44</v>
      </c>
    </row>
    <row r="8" spans="1:5" x14ac:dyDescent="0.2">
      <c r="B8" s="41" t="s">
        <v>379</v>
      </c>
      <c r="C8" s="41" t="s">
        <v>378</v>
      </c>
      <c r="D8" s="114" t="s">
        <v>377</v>
      </c>
      <c r="E8" s="102" t="s">
        <v>43</v>
      </c>
    </row>
    <row r="9" spans="1:5" x14ac:dyDescent="0.2">
      <c r="B9" s="104" t="s">
        <v>376</v>
      </c>
      <c r="C9" s="41" t="s">
        <v>375</v>
      </c>
      <c r="D9" s="114" t="s">
        <v>374</v>
      </c>
      <c r="E9" s="102" t="s">
        <v>42</v>
      </c>
    </row>
    <row r="10" spans="1:5" x14ac:dyDescent="0.2">
      <c r="B10" s="41" t="s">
        <v>373</v>
      </c>
      <c r="C10" s="41" t="s">
        <v>372</v>
      </c>
      <c r="D10" s="114" t="s">
        <v>371</v>
      </c>
      <c r="E10" s="102" t="s">
        <v>41</v>
      </c>
    </row>
    <row r="11" spans="1:5" x14ac:dyDescent="0.2">
      <c r="B11" s="41" t="s">
        <v>370</v>
      </c>
      <c r="C11" s="41" t="s">
        <v>369</v>
      </c>
      <c r="D11" s="114" t="s">
        <v>368</v>
      </c>
      <c r="E11" s="118" t="s">
        <v>40</v>
      </c>
    </row>
    <row r="12" spans="1:5" x14ac:dyDescent="0.2">
      <c r="B12" s="41" t="s">
        <v>367</v>
      </c>
      <c r="C12" s="41" t="s">
        <v>366</v>
      </c>
      <c r="D12" s="13" t="s">
        <v>365</v>
      </c>
      <c r="E12" s="102" t="s">
        <v>39</v>
      </c>
    </row>
    <row r="13" spans="1:5" x14ac:dyDescent="0.2">
      <c r="B13" s="41" t="s">
        <v>364</v>
      </c>
      <c r="C13" s="41" t="s">
        <v>363</v>
      </c>
      <c r="D13" s="114" t="s">
        <v>362</v>
      </c>
      <c r="E13" s="102" t="s">
        <v>361</v>
      </c>
    </row>
    <row r="14" spans="1:5" x14ac:dyDescent="0.2">
      <c r="B14" s="41" t="s">
        <v>360</v>
      </c>
      <c r="C14" s="41" t="s">
        <v>359</v>
      </c>
      <c r="D14" s="114" t="s">
        <v>358</v>
      </c>
      <c r="E14" s="102" t="s">
        <v>357</v>
      </c>
    </row>
    <row r="15" spans="1:5" x14ac:dyDescent="0.2">
      <c r="B15" s="41" t="s">
        <v>356</v>
      </c>
      <c r="C15" s="41" t="s">
        <v>355</v>
      </c>
      <c r="D15" s="114" t="s">
        <v>354</v>
      </c>
      <c r="E15" s="102" t="s">
        <v>353</v>
      </c>
    </row>
    <row r="16" spans="1:5" x14ac:dyDescent="0.2">
      <c r="B16" s="41" t="s">
        <v>352</v>
      </c>
      <c r="C16" s="41" t="s">
        <v>351</v>
      </c>
      <c r="D16" s="114" t="s">
        <v>350</v>
      </c>
      <c r="E16" s="102" t="s">
        <v>349</v>
      </c>
    </row>
    <row r="17" spans="1:13" x14ac:dyDescent="0.2">
      <c r="B17" s="41" t="s">
        <v>348</v>
      </c>
      <c r="C17" s="41" t="s">
        <v>347</v>
      </c>
      <c r="D17" s="114" t="s">
        <v>346</v>
      </c>
      <c r="E17" s="102" t="s">
        <v>345</v>
      </c>
    </row>
    <row r="18" spans="1:13" x14ac:dyDescent="0.2">
      <c r="B18" s="41" t="s">
        <v>344</v>
      </c>
      <c r="C18" s="41" t="s">
        <v>343</v>
      </c>
      <c r="D18" s="114" t="s">
        <v>342</v>
      </c>
      <c r="E18" s="102" t="s">
        <v>341</v>
      </c>
    </row>
    <row r="19" spans="1:13" x14ac:dyDescent="0.2">
      <c r="B19" s="41" t="s">
        <v>340</v>
      </c>
      <c r="C19" s="41" t="s">
        <v>339</v>
      </c>
      <c r="D19" s="114" t="s">
        <v>338</v>
      </c>
      <c r="E19" s="102" t="s">
        <v>337</v>
      </c>
    </row>
    <row r="20" spans="1:13" x14ac:dyDescent="0.2">
      <c r="B20" s="41" t="s">
        <v>336</v>
      </c>
      <c r="C20" s="41" t="s">
        <v>335</v>
      </c>
      <c r="D20" s="115" t="s">
        <v>334</v>
      </c>
      <c r="E20" s="102" t="s">
        <v>333</v>
      </c>
    </row>
    <row r="21" spans="1:13" ht="25.5" x14ac:dyDescent="0.2">
      <c r="B21" s="104" t="s">
        <v>332</v>
      </c>
      <c r="C21" s="104" t="s">
        <v>331</v>
      </c>
      <c r="D21" s="117" t="s">
        <v>330</v>
      </c>
      <c r="E21" s="102" t="s">
        <v>329</v>
      </c>
    </row>
    <row r="22" spans="1:13" x14ac:dyDescent="0.2">
      <c r="B22" s="41" t="s">
        <v>328</v>
      </c>
      <c r="C22" s="41" t="s">
        <v>327</v>
      </c>
      <c r="D22" s="114" t="s">
        <v>326</v>
      </c>
      <c r="E22" s="102" t="s">
        <v>325</v>
      </c>
    </row>
    <row r="23" spans="1:13" x14ac:dyDescent="0.2">
      <c r="B23" s="41" t="s">
        <v>324</v>
      </c>
      <c r="C23" s="41" t="s">
        <v>323</v>
      </c>
      <c r="D23" s="114" t="s">
        <v>322</v>
      </c>
      <c r="E23" s="102" t="s">
        <v>321</v>
      </c>
    </row>
    <row r="24" spans="1:13" x14ac:dyDescent="0.2">
      <c r="B24" s="41" t="s">
        <v>320</v>
      </c>
      <c r="C24" s="41" t="s">
        <v>319</v>
      </c>
      <c r="D24" s="13" t="s">
        <v>318</v>
      </c>
      <c r="E24" s="102" t="s">
        <v>317</v>
      </c>
    </row>
    <row r="25" spans="1:13" x14ac:dyDescent="0.2">
      <c r="B25" s="41" t="s">
        <v>316</v>
      </c>
      <c r="C25" s="41" t="s">
        <v>315</v>
      </c>
      <c r="D25" s="13" t="s">
        <v>314</v>
      </c>
      <c r="E25" s="102" t="s">
        <v>313</v>
      </c>
    </row>
    <row r="26" spans="1:13" x14ac:dyDescent="0.2">
      <c r="B26" s="41" t="s">
        <v>312</v>
      </c>
      <c r="C26" s="41" t="s">
        <v>311</v>
      </c>
      <c r="D26" s="113" t="s">
        <v>310</v>
      </c>
      <c r="E26" s="116" t="s">
        <v>309</v>
      </c>
      <c r="F26" s="115"/>
      <c r="G26" s="115"/>
      <c r="H26" s="115"/>
      <c r="I26" s="115"/>
      <c r="J26" s="115"/>
      <c r="K26" s="115"/>
      <c r="L26" s="115"/>
      <c r="M26" s="115"/>
    </row>
    <row r="27" spans="1:13" x14ac:dyDescent="0.2">
      <c r="B27" s="41" t="s">
        <v>308</v>
      </c>
      <c r="C27" s="41" t="s">
        <v>307</v>
      </c>
      <c r="D27" s="114" t="s">
        <v>306</v>
      </c>
      <c r="E27" s="102" t="s">
        <v>305</v>
      </c>
    </row>
    <row r="28" spans="1:13" x14ac:dyDescent="0.2">
      <c r="B28" s="41" t="s">
        <v>304</v>
      </c>
      <c r="C28" s="41" t="s">
        <v>303</v>
      </c>
      <c r="D28" s="113" t="s">
        <v>302</v>
      </c>
      <c r="E28" s="102" t="s">
        <v>301</v>
      </c>
    </row>
    <row r="29" spans="1:13" x14ac:dyDescent="0.2">
      <c r="A29" s="14">
        <v>2</v>
      </c>
      <c r="B29" s="109" t="s">
        <v>300</v>
      </c>
      <c r="C29" s="41"/>
      <c r="E29" s="102"/>
    </row>
    <row r="30" spans="1:13" x14ac:dyDescent="0.2">
      <c r="B30" s="41" t="s">
        <v>299</v>
      </c>
      <c r="C30" s="41" t="s">
        <v>298</v>
      </c>
      <c r="D30" s="112" t="s">
        <v>297</v>
      </c>
      <c r="E30" s="102" t="s">
        <v>296</v>
      </c>
    </row>
    <row r="31" spans="1:13" x14ac:dyDescent="0.2">
      <c r="B31" s="41" t="s">
        <v>295</v>
      </c>
      <c r="C31" s="41" t="s">
        <v>294</v>
      </c>
      <c r="D31" s="12" t="s">
        <v>293</v>
      </c>
      <c r="E31" s="102" t="s">
        <v>292</v>
      </c>
    </row>
    <row r="32" spans="1:13" x14ac:dyDescent="0.2">
      <c r="B32" s="41" t="s">
        <v>291</v>
      </c>
      <c r="C32" s="41" t="s">
        <v>290</v>
      </c>
      <c r="D32" s="12" t="s">
        <v>289</v>
      </c>
      <c r="E32" s="102" t="s">
        <v>288</v>
      </c>
    </row>
    <row r="33" spans="2:5" x14ac:dyDescent="0.2">
      <c r="B33" s="104" t="s">
        <v>287</v>
      </c>
      <c r="C33" s="41" t="s">
        <v>286</v>
      </c>
      <c r="D33" s="58" t="s">
        <v>285</v>
      </c>
      <c r="E33" s="102" t="s">
        <v>284</v>
      </c>
    </row>
    <row r="34" spans="2:5" x14ac:dyDescent="0.2">
      <c r="B34" s="104" t="s">
        <v>283</v>
      </c>
      <c r="C34" s="41" t="s">
        <v>282</v>
      </c>
      <c r="D34" s="58" t="s">
        <v>281</v>
      </c>
      <c r="E34" s="102" t="s">
        <v>280</v>
      </c>
    </row>
    <row r="35" spans="2:5" x14ac:dyDescent="0.2">
      <c r="B35" s="41" t="s">
        <v>279</v>
      </c>
      <c r="C35" s="41" t="s">
        <v>278</v>
      </c>
      <c r="D35" s="12" t="s">
        <v>277</v>
      </c>
      <c r="E35" s="102" t="s">
        <v>276</v>
      </c>
    </row>
    <row r="36" spans="2:5" ht="25.5" x14ac:dyDescent="0.2">
      <c r="B36" s="104" t="s">
        <v>275</v>
      </c>
      <c r="C36" s="104" t="s">
        <v>274</v>
      </c>
      <c r="D36" s="58" t="s">
        <v>273</v>
      </c>
      <c r="E36" s="111" t="s">
        <v>272</v>
      </c>
    </row>
    <row r="37" spans="2:5" ht="25.5" x14ac:dyDescent="0.2">
      <c r="B37" s="104" t="s">
        <v>271</v>
      </c>
      <c r="C37" s="104" t="s">
        <v>270</v>
      </c>
      <c r="D37" s="110" t="s">
        <v>269</v>
      </c>
      <c r="E37" s="102" t="s">
        <v>268</v>
      </c>
    </row>
    <row r="38" spans="2:5" ht="25.5" x14ac:dyDescent="0.2">
      <c r="B38" s="104" t="s">
        <v>267</v>
      </c>
      <c r="C38" s="104" t="s">
        <v>266</v>
      </c>
      <c r="D38" s="58" t="s">
        <v>265</v>
      </c>
      <c r="E38" s="102" t="s">
        <v>264</v>
      </c>
    </row>
    <row r="39" spans="2:5" x14ac:dyDescent="0.2">
      <c r="B39" s="104" t="s">
        <v>263</v>
      </c>
      <c r="C39" s="104" t="s">
        <v>262</v>
      </c>
      <c r="D39" s="12" t="s">
        <v>261</v>
      </c>
      <c r="E39" s="102" t="s">
        <v>260</v>
      </c>
    </row>
    <row r="40" spans="2:5" x14ac:dyDescent="0.2">
      <c r="B40" s="104" t="s">
        <v>259</v>
      </c>
      <c r="C40" s="41" t="s">
        <v>258</v>
      </c>
      <c r="D40" s="12" t="s">
        <v>257</v>
      </c>
      <c r="E40" s="102" t="s">
        <v>256</v>
      </c>
    </row>
    <row r="41" spans="2:5" x14ac:dyDescent="0.2">
      <c r="B41" s="41" t="s">
        <v>255</v>
      </c>
      <c r="C41" s="41" t="s">
        <v>254</v>
      </c>
      <c r="D41" s="12" t="s">
        <v>253</v>
      </c>
      <c r="E41" s="102" t="s">
        <v>252</v>
      </c>
    </row>
    <row r="42" spans="2:5" x14ac:dyDescent="0.2">
      <c r="B42" s="41" t="s">
        <v>251</v>
      </c>
      <c r="C42" s="41" t="s">
        <v>250</v>
      </c>
      <c r="D42" s="12" t="s">
        <v>249</v>
      </c>
      <c r="E42" s="102" t="s">
        <v>248</v>
      </c>
    </row>
    <row r="43" spans="2:5" x14ac:dyDescent="0.2">
      <c r="B43" s="104" t="s">
        <v>247</v>
      </c>
      <c r="C43" s="41" t="s">
        <v>246</v>
      </c>
      <c r="D43" s="12" t="s">
        <v>245</v>
      </c>
      <c r="E43" s="102" t="s">
        <v>244</v>
      </c>
    </row>
    <row r="44" spans="2:5" x14ac:dyDescent="0.2">
      <c r="B44" s="104" t="s">
        <v>243</v>
      </c>
      <c r="C44" s="41" t="s">
        <v>242</v>
      </c>
      <c r="D44" s="12" t="s">
        <v>241</v>
      </c>
      <c r="E44" s="102" t="s">
        <v>240</v>
      </c>
    </row>
    <row r="45" spans="2:5" x14ac:dyDescent="0.2">
      <c r="B45" s="104" t="s">
        <v>239</v>
      </c>
      <c r="C45" s="41" t="s">
        <v>238</v>
      </c>
      <c r="D45" s="12" t="s">
        <v>237</v>
      </c>
      <c r="E45" s="102" t="s">
        <v>236</v>
      </c>
    </row>
    <row r="46" spans="2:5" x14ac:dyDescent="0.2">
      <c r="B46" s="104" t="s">
        <v>235</v>
      </c>
      <c r="C46" s="41" t="s">
        <v>234</v>
      </c>
      <c r="D46" s="12" t="s">
        <v>233</v>
      </c>
      <c r="E46" s="102" t="s">
        <v>232</v>
      </c>
    </row>
    <row r="47" spans="2:5" ht="25.5" x14ac:dyDescent="0.2">
      <c r="B47" s="104" t="s">
        <v>231</v>
      </c>
      <c r="C47" s="104" t="s">
        <v>230</v>
      </c>
      <c r="D47" s="58" t="s">
        <v>229</v>
      </c>
      <c r="E47" s="102" t="s">
        <v>228</v>
      </c>
    </row>
    <row r="48" spans="2:5" x14ac:dyDescent="0.2">
      <c r="B48" s="41" t="s">
        <v>227</v>
      </c>
      <c r="C48" s="104" t="s">
        <v>226</v>
      </c>
      <c r="D48" s="12" t="s">
        <v>225</v>
      </c>
      <c r="E48" s="102" t="s">
        <v>224</v>
      </c>
    </row>
    <row r="49" spans="1:5" ht="25.5" x14ac:dyDescent="0.2">
      <c r="B49" s="104" t="s">
        <v>223</v>
      </c>
      <c r="C49" s="104" t="s">
        <v>222</v>
      </c>
      <c r="D49" s="58" t="s">
        <v>221</v>
      </c>
      <c r="E49" s="102" t="s">
        <v>220</v>
      </c>
    </row>
    <row r="50" spans="1:5" x14ac:dyDescent="0.2">
      <c r="B50" s="41" t="s">
        <v>219</v>
      </c>
      <c r="C50" s="41" t="s">
        <v>218</v>
      </c>
      <c r="D50" s="12" t="s">
        <v>217</v>
      </c>
      <c r="E50" s="102" t="s">
        <v>216</v>
      </c>
    </row>
    <row r="51" spans="1:5" x14ac:dyDescent="0.2">
      <c r="B51" s="41" t="s">
        <v>215</v>
      </c>
      <c r="C51" s="41" t="s">
        <v>214</v>
      </c>
      <c r="D51" s="12" t="s">
        <v>213</v>
      </c>
      <c r="E51" s="102" t="s">
        <v>212</v>
      </c>
    </row>
    <row r="52" spans="1:5" x14ac:dyDescent="0.2">
      <c r="B52" s="41" t="s">
        <v>211</v>
      </c>
      <c r="C52" s="41" t="s">
        <v>210</v>
      </c>
      <c r="D52" s="12" t="s">
        <v>209</v>
      </c>
      <c r="E52" s="102" t="s">
        <v>208</v>
      </c>
    </row>
    <row r="53" spans="1:5" x14ac:dyDescent="0.2">
      <c r="B53" s="41" t="s">
        <v>207</v>
      </c>
      <c r="C53" s="41" t="s">
        <v>206</v>
      </c>
      <c r="D53" s="12" t="s">
        <v>205</v>
      </c>
      <c r="E53" s="102" t="s">
        <v>204</v>
      </c>
    </row>
    <row r="54" spans="1:5" x14ac:dyDescent="0.2">
      <c r="B54" s="41" t="s">
        <v>203</v>
      </c>
      <c r="C54" s="41" t="s">
        <v>202</v>
      </c>
      <c r="D54" s="12" t="s">
        <v>201</v>
      </c>
      <c r="E54" s="102" t="s">
        <v>200</v>
      </c>
    </row>
    <row r="55" spans="1:5" x14ac:dyDescent="0.2">
      <c r="B55" s="41" t="s">
        <v>199</v>
      </c>
      <c r="C55" s="41" t="s">
        <v>198</v>
      </c>
      <c r="D55" s="12" t="s">
        <v>197</v>
      </c>
      <c r="E55" s="102" t="s">
        <v>196</v>
      </c>
    </row>
    <row r="56" spans="1:5" x14ac:dyDescent="0.2">
      <c r="B56" s="41" t="s">
        <v>195</v>
      </c>
      <c r="C56" s="41" t="s">
        <v>194</v>
      </c>
      <c r="D56" s="12" t="s">
        <v>193</v>
      </c>
      <c r="E56" s="102" t="s">
        <v>192</v>
      </c>
    </row>
    <row r="57" spans="1:5" x14ac:dyDescent="0.2">
      <c r="A57" s="14">
        <v>3</v>
      </c>
      <c r="B57" s="109" t="s">
        <v>191</v>
      </c>
      <c r="C57" s="41"/>
      <c r="E57" s="108"/>
    </row>
    <row r="58" spans="1:5" x14ac:dyDescent="0.2">
      <c r="B58" s="41" t="s">
        <v>190</v>
      </c>
      <c r="C58" s="41" t="s">
        <v>189</v>
      </c>
      <c r="D58" s="12" t="s">
        <v>188</v>
      </c>
      <c r="E58" s="102" t="s">
        <v>187</v>
      </c>
    </row>
    <row r="59" spans="1:5" x14ac:dyDescent="0.2">
      <c r="B59" s="41" t="s">
        <v>186</v>
      </c>
      <c r="C59" s="41" t="s">
        <v>185</v>
      </c>
      <c r="D59" s="12" t="s">
        <v>184</v>
      </c>
      <c r="E59" s="102" t="s">
        <v>183</v>
      </c>
    </row>
    <row r="60" spans="1:5" x14ac:dyDescent="0.2">
      <c r="B60" s="41" t="s">
        <v>182</v>
      </c>
      <c r="C60" s="41" t="s">
        <v>181</v>
      </c>
      <c r="D60" s="107" t="s">
        <v>180</v>
      </c>
      <c r="E60" s="102" t="s">
        <v>179</v>
      </c>
    </row>
    <row r="61" spans="1:5" x14ac:dyDescent="0.2">
      <c r="B61" s="41" t="s">
        <v>178</v>
      </c>
      <c r="C61" s="41" t="s">
        <v>177</v>
      </c>
      <c r="D61" s="12" t="s">
        <v>176</v>
      </c>
      <c r="E61" s="102" t="s">
        <v>175</v>
      </c>
    </row>
    <row r="62" spans="1:5" x14ac:dyDescent="0.2">
      <c r="B62" s="41" t="s">
        <v>174</v>
      </c>
      <c r="C62" s="41" t="s">
        <v>173</v>
      </c>
      <c r="D62" s="12" t="s">
        <v>172</v>
      </c>
      <c r="E62" s="102" t="s">
        <v>171</v>
      </c>
    </row>
    <row r="63" spans="1:5" x14ac:dyDescent="0.2">
      <c r="B63" s="41" t="s">
        <v>170</v>
      </c>
      <c r="C63" s="41" t="s">
        <v>169</v>
      </c>
      <c r="D63" s="12" t="s">
        <v>168</v>
      </c>
      <c r="E63" s="102" t="s">
        <v>167</v>
      </c>
    </row>
    <row r="64" spans="1:5" x14ac:dyDescent="0.2">
      <c r="B64" s="41" t="s">
        <v>166</v>
      </c>
      <c r="C64" s="41" t="s">
        <v>165</v>
      </c>
      <c r="D64" s="12" t="s">
        <v>164</v>
      </c>
      <c r="E64" s="102" t="s">
        <v>163</v>
      </c>
    </row>
    <row r="65" spans="1:5" x14ac:dyDescent="0.2">
      <c r="B65" s="41" t="s">
        <v>162</v>
      </c>
      <c r="C65" s="41" t="s">
        <v>161</v>
      </c>
      <c r="D65" s="105" t="s">
        <v>160</v>
      </c>
      <c r="E65" s="102" t="s">
        <v>159</v>
      </c>
    </row>
    <row r="66" spans="1:5" x14ac:dyDescent="0.2">
      <c r="A66" s="12">
        <v>4</v>
      </c>
      <c r="B66" s="106" t="s">
        <v>158</v>
      </c>
      <c r="C66" s="41"/>
      <c r="D66" s="105"/>
      <c r="E66" s="102"/>
    </row>
    <row r="67" spans="1:5" x14ac:dyDescent="0.2">
      <c r="B67" s="41" t="s">
        <v>157</v>
      </c>
      <c r="C67" s="41" t="s">
        <v>156</v>
      </c>
      <c r="D67" s="13" t="s">
        <v>155</v>
      </c>
      <c r="E67" s="102" t="s">
        <v>154</v>
      </c>
    </row>
    <row r="68" spans="1:5" x14ac:dyDescent="0.2">
      <c r="B68" s="41" t="s">
        <v>153</v>
      </c>
      <c r="C68" s="104" t="s">
        <v>152</v>
      </c>
      <c r="D68" s="103" t="s">
        <v>151</v>
      </c>
      <c r="E68" s="102" t="s">
        <v>150</v>
      </c>
    </row>
    <row r="69" spans="1:5" x14ac:dyDescent="0.2">
      <c r="B69" s="41" t="s">
        <v>149</v>
      </c>
      <c r="C69" s="41" t="s">
        <v>148</v>
      </c>
      <c r="D69" s="103" t="s">
        <v>147</v>
      </c>
      <c r="E69" s="102" t="s">
        <v>146</v>
      </c>
    </row>
    <row r="70" spans="1:5" x14ac:dyDescent="0.2">
      <c r="B70" s="41" t="s">
        <v>145</v>
      </c>
      <c r="C70" s="104" t="s">
        <v>144</v>
      </c>
      <c r="D70" s="13" t="s">
        <v>143</v>
      </c>
      <c r="E70" s="102" t="s">
        <v>142</v>
      </c>
    </row>
    <row r="71" spans="1:5" x14ac:dyDescent="0.2">
      <c r="B71" s="41" t="s">
        <v>141</v>
      </c>
      <c r="C71" s="41" t="s">
        <v>140</v>
      </c>
      <c r="D71" s="13" t="s">
        <v>139</v>
      </c>
      <c r="E71" s="102" t="s">
        <v>138</v>
      </c>
    </row>
    <row r="72" spans="1:5" x14ac:dyDescent="0.2">
      <c r="B72" s="41" t="s">
        <v>137</v>
      </c>
      <c r="C72" s="104" t="s">
        <v>136</v>
      </c>
      <c r="D72" s="13" t="s">
        <v>135</v>
      </c>
      <c r="E72" s="102" t="s">
        <v>134</v>
      </c>
    </row>
    <row r="73" spans="1:5" x14ac:dyDescent="0.2">
      <c r="A73" s="14"/>
      <c r="B73" s="41" t="s">
        <v>133</v>
      </c>
      <c r="C73" s="41" t="s">
        <v>132</v>
      </c>
      <c r="D73" s="13" t="s">
        <v>131</v>
      </c>
      <c r="E73" s="102" t="s">
        <v>130</v>
      </c>
    </row>
    <row r="74" spans="1:5" x14ac:dyDescent="0.2">
      <c r="B74" s="41" t="s">
        <v>129</v>
      </c>
      <c r="C74" s="104" t="s">
        <v>128</v>
      </c>
      <c r="D74" s="103" t="s">
        <v>127</v>
      </c>
      <c r="E74" s="102" t="s">
        <v>126</v>
      </c>
    </row>
    <row r="75" spans="1:5" x14ac:dyDescent="0.2">
      <c r="B75" s="41" t="s">
        <v>125</v>
      </c>
      <c r="C75" s="41" t="s">
        <v>124</v>
      </c>
      <c r="D75" s="103" t="s">
        <v>123</v>
      </c>
      <c r="E75" s="102" t="s">
        <v>122</v>
      </c>
    </row>
    <row r="76" spans="1:5" x14ac:dyDescent="0.2">
      <c r="B76" s="41"/>
      <c r="C76" s="41"/>
    </row>
    <row r="77" spans="1:5" x14ac:dyDescent="0.2">
      <c r="B77" s="41"/>
      <c r="C77" s="41"/>
    </row>
    <row r="78" spans="1:5" x14ac:dyDescent="0.2">
      <c r="B78" s="41"/>
      <c r="C78" s="41"/>
    </row>
    <row r="79" spans="1:5" x14ac:dyDescent="0.2">
      <c r="B79" s="41"/>
      <c r="C79" s="41"/>
    </row>
    <row r="80" spans="1:5" x14ac:dyDescent="0.2">
      <c r="B80" s="41"/>
      <c r="C80" s="41"/>
    </row>
    <row r="81" spans="2:3" x14ac:dyDescent="0.2">
      <c r="B81" s="41"/>
      <c r="C81" s="41"/>
    </row>
    <row r="82" spans="2:3" x14ac:dyDescent="0.2">
      <c r="B82" s="41"/>
      <c r="C82" s="41"/>
    </row>
    <row r="83" spans="2:3" x14ac:dyDescent="0.2">
      <c r="B83" s="41"/>
      <c r="C83" s="41"/>
    </row>
    <row r="84" spans="2:3" x14ac:dyDescent="0.2">
      <c r="B84" s="41"/>
      <c r="C84" s="41"/>
    </row>
    <row r="85" spans="2:3" x14ac:dyDescent="0.2">
      <c r="B85" s="41"/>
      <c r="C85" s="41"/>
    </row>
    <row r="86" spans="2:3" x14ac:dyDescent="0.2">
      <c r="B86" s="41"/>
      <c r="C86" s="41"/>
    </row>
    <row r="87" spans="2:3" x14ac:dyDescent="0.2">
      <c r="B87" s="41"/>
      <c r="C87" s="41"/>
    </row>
    <row r="88" spans="2:3" x14ac:dyDescent="0.2">
      <c r="B88" s="41"/>
      <c r="C88" s="41"/>
    </row>
    <row r="89" spans="2:3" x14ac:dyDescent="0.2">
      <c r="B89" s="41"/>
      <c r="C89" s="41"/>
    </row>
    <row r="90" spans="2:3" x14ac:dyDescent="0.2">
      <c r="B90" s="41"/>
      <c r="C90" s="41"/>
    </row>
    <row r="91" spans="2:3" x14ac:dyDescent="0.2">
      <c r="B91" s="41"/>
      <c r="C91" s="41"/>
    </row>
    <row r="92" spans="2:3" x14ac:dyDescent="0.2">
      <c r="B92" s="41"/>
      <c r="C92" s="41"/>
    </row>
    <row r="93" spans="2:3" x14ac:dyDescent="0.2">
      <c r="B93" s="41"/>
      <c r="C93" s="41"/>
    </row>
    <row r="94" spans="2:3" x14ac:dyDescent="0.2">
      <c r="B94" s="41"/>
      <c r="C94" s="41"/>
    </row>
    <row r="95" spans="2:3" x14ac:dyDescent="0.2">
      <c r="B95" s="41"/>
      <c r="C95" s="41"/>
    </row>
  </sheetData>
  <printOptions gridLines="1"/>
  <pageMargins left="0.35" right="0.17" top="0.49" bottom="0.37" header="0.42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view="pageBreakPreview" topLeftCell="A34" zoomScale="60" zoomScaleNormal="61" workbookViewId="0">
      <selection activeCell="P44" sqref="P44"/>
    </sheetView>
  </sheetViews>
  <sheetFormatPr defaultRowHeight="18" x14ac:dyDescent="0.25"/>
  <cols>
    <col min="1" max="1" width="5.42578125" style="62" customWidth="1"/>
    <col min="2" max="2" width="27.42578125" style="61" customWidth="1"/>
    <col min="3" max="3" width="57.28515625" style="60" customWidth="1"/>
    <col min="4" max="4" width="14.5703125" style="59" customWidth="1"/>
    <col min="5" max="6" width="14.28515625" style="59" customWidth="1"/>
    <col min="7" max="7" width="15.42578125" style="59" customWidth="1"/>
    <col min="8" max="8" width="14.28515625" style="59" customWidth="1"/>
    <col min="9" max="9" width="16.28515625" style="59" customWidth="1"/>
    <col min="10" max="10" width="13.42578125" style="59" bestFit="1" customWidth="1"/>
    <col min="11" max="11" width="15.5703125" style="59" bestFit="1" customWidth="1"/>
    <col min="12" max="12" width="15.28515625" style="59" bestFit="1" customWidth="1"/>
    <col min="13" max="13" width="13.42578125" style="59" bestFit="1" customWidth="1"/>
    <col min="14" max="14" width="15" style="59" bestFit="1" customWidth="1"/>
    <col min="15" max="15" width="14" style="59" customWidth="1"/>
    <col min="16" max="16" width="16.42578125" style="59" customWidth="1"/>
    <col min="17" max="17" width="17.7109375" style="59" bestFit="1" customWidth="1"/>
    <col min="18" max="18" width="19.5703125" style="59" customWidth="1"/>
    <col min="19" max="19" width="11.28515625" style="59" hidden="1" customWidth="1"/>
    <col min="20" max="20" width="9.140625" style="59"/>
    <col min="21" max="21" width="14.7109375" style="59" bestFit="1" customWidth="1"/>
    <col min="22" max="22" width="9.140625" style="59"/>
    <col min="23" max="23" width="11.7109375" style="59" bestFit="1" customWidth="1"/>
    <col min="24" max="16384" width="9.140625" style="59"/>
  </cols>
  <sheetData>
    <row r="1" spans="1:23" s="101" customFormat="1" ht="41.25" customHeight="1" x14ac:dyDescent="0.25">
      <c r="A1" s="92"/>
      <c r="B1" s="271" t="s">
        <v>38</v>
      </c>
      <c r="C1" s="90"/>
      <c r="P1" s="282" t="s">
        <v>31</v>
      </c>
      <c r="Q1" s="283" t="s">
        <v>552</v>
      </c>
    </row>
    <row r="2" spans="1:23" ht="4.5" customHeight="1" x14ac:dyDescent="0.25"/>
    <row r="3" spans="1:23" ht="41.25" customHeight="1" x14ac:dyDescent="0.25">
      <c r="A3" s="194" t="s">
        <v>121</v>
      </c>
    </row>
    <row r="4" spans="1:23" ht="5.25" customHeight="1" x14ac:dyDescent="0.25">
      <c r="A4" s="100"/>
    </row>
    <row r="5" spans="1:23" s="78" customFormat="1" ht="39" customHeight="1" x14ac:dyDescent="0.25">
      <c r="A5" s="99" t="s">
        <v>120</v>
      </c>
      <c r="B5" s="98"/>
      <c r="C5" s="97"/>
      <c r="Q5" s="249"/>
    </row>
    <row r="6" spans="1:23" s="78" customFormat="1" ht="40.5" customHeight="1" x14ac:dyDescent="0.25">
      <c r="A6" s="96" t="s">
        <v>70</v>
      </c>
      <c r="B6" s="281" t="s">
        <v>551</v>
      </c>
      <c r="C6" s="268" t="s">
        <v>119</v>
      </c>
      <c r="D6" s="269" t="s">
        <v>26</v>
      </c>
      <c r="E6" s="269" t="s">
        <v>25</v>
      </c>
      <c r="F6" s="269" t="s">
        <v>24</v>
      </c>
      <c r="G6" s="269" t="s">
        <v>23</v>
      </c>
      <c r="H6" s="269" t="s">
        <v>22</v>
      </c>
      <c r="I6" s="269" t="s">
        <v>118</v>
      </c>
      <c r="J6" s="269" t="s">
        <v>117</v>
      </c>
      <c r="K6" s="269" t="s">
        <v>116</v>
      </c>
      <c r="L6" s="269" t="s">
        <v>115</v>
      </c>
      <c r="M6" s="269" t="s">
        <v>114</v>
      </c>
      <c r="N6" s="269" t="s">
        <v>113</v>
      </c>
      <c r="O6" s="269" t="s">
        <v>15</v>
      </c>
      <c r="P6" s="269" t="s">
        <v>14</v>
      </c>
      <c r="Q6" s="270" t="s">
        <v>13</v>
      </c>
      <c r="R6" s="270" t="s">
        <v>12</v>
      </c>
      <c r="S6" s="93" t="s">
        <v>112</v>
      </c>
    </row>
    <row r="7" spans="1:23" s="78" customFormat="1" ht="40.5" customHeight="1" x14ac:dyDescent="0.25">
      <c r="A7" s="373">
        <v>1</v>
      </c>
      <c r="B7" s="372" t="s">
        <v>111</v>
      </c>
      <c r="C7" s="272" t="s">
        <v>562</v>
      </c>
      <c r="D7" s="263">
        <v>770.48026400000003</v>
      </c>
      <c r="E7" s="263">
        <v>850.88125200000002</v>
      </c>
      <c r="F7" s="263">
        <v>754.86667499999999</v>
      </c>
      <c r="G7" s="263">
        <v>741.53984400000002</v>
      </c>
      <c r="H7" s="263">
        <v>775.44054100000005</v>
      </c>
      <c r="I7" s="263">
        <v>750.80684099999996</v>
      </c>
      <c r="J7" s="263">
        <v>743.17725299999995</v>
      </c>
      <c r="K7" s="263">
        <v>596.63751200000002</v>
      </c>
      <c r="L7" s="263">
        <v>564.22396700000002</v>
      </c>
      <c r="M7" s="263">
        <v>573.95473400000003</v>
      </c>
      <c r="N7" s="263">
        <v>575.49082199999998</v>
      </c>
      <c r="O7" s="263">
        <v>768.22559100000001</v>
      </c>
      <c r="P7" s="263">
        <f t="shared" ref="P7:P48" si="0">SUM(D7:O7)</f>
        <v>8465.7252959999987</v>
      </c>
      <c r="Q7" s="263">
        <f t="shared" ref="Q7:Q48" si="1">P7/12</f>
        <v>705.47710799999993</v>
      </c>
      <c r="R7" s="264">
        <f t="shared" ref="R7:R38" si="2">MAX(D7:O7)</f>
        <v>850.88125200000002</v>
      </c>
      <c r="S7" s="77"/>
    </row>
    <row r="8" spans="1:23" s="78" customFormat="1" ht="40.5" customHeight="1" x14ac:dyDescent="0.25">
      <c r="A8" s="373"/>
      <c r="B8" s="372"/>
      <c r="C8" s="272" t="s">
        <v>563</v>
      </c>
      <c r="D8" s="263">
        <v>751.00227600000005</v>
      </c>
      <c r="E8" s="263">
        <v>830.71937100000002</v>
      </c>
      <c r="F8" s="263">
        <v>833.72093500000005</v>
      </c>
      <c r="G8" s="263">
        <v>806.42546300000004</v>
      </c>
      <c r="H8" s="263">
        <v>816.23975099999996</v>
      </c>
      <c r="I8" s="263">
        <v>778.91441799999996</v>
      </c>
      <c r="J8" s="263"/>
      <c r="K8" s="193"/>
      <c r="L8" s="193"/>
      <c r="M8" s="193"/>
      <c r="N8" s="193"/>
      <c r="O8" s="193"/>
      <c r="P8" s="263">
        <f t="shared" si="0"/>
        <v>4817.0222140000005</v>
      </c>
      <c r="Q8" s="263">
        <f t="shared" si="1"/>
        <v>401.4185178333334</v>
      </c>
      <c r="R8" s="264">
        <f t="shared" si="2"/>
        <v>833.72093500000005</v>
      </c>
      <c r="S8" s="77"/>
    </row>
    <row r="9" spans="1:23" s="78" customFormat="1" ht="40.5" customHeight="1" x14ac:dyDescent="0.25">
      <c r="A9" s="373"/>
      <c r="B9" s="372"/>
      <c r="C9" s="272" t="s">
        <v>564</v>
      </c>
      <c r="D9" s="265"/>
      <c r="E9" s="265"/>
      <c r="F9" s="265"/>
      <c r="G9" s="263"/>
      <c r="H9" s="263"/>
      <c r="I9" s="263"/>
      <c r="J9" s="265">
        <f>4252.98/182*31</f>
        <v>724.40868131868126</v>
      </c>
      <c r="K9" s="265">
        <f>4252.98/182*30</f>
        <v>701.0406593406592</v>
      </c>
      <c r="L9" s="265">
        <f t="shared" ref="L9:O9" si="3">4252.98/182*31</f>
        <v>724.40868131868126</v>
      </c>
      <c r="M9" s="265">
        <f t="shared" si="3"/>
        <v>724.40868131868126</v>
      </c>
      <c r="N9" s="265">
        <f>4252.98/182*28</f>
        <v>654.30461538461532</v>
      </c>
      <c r="O9" s="265">
        <f t="shared" si="3"/>
        <v>724.40868131868126</v>
      </c>
      <c r="P9" s="263">
        <f t="shared" si="0"/>
        <v>4252.9799999999996</v>
      </c>
      <c r="Q9" s="263">
        <f t="shared" si="1"/>
        <v>354.41499999999996</v>
      </c>
      <c r="R9" s="264">
        <f t="shared" si="2"/>
        <v>724.40868131868126</v>
      </c>
      <c r="S9" s="77"/>
      <c r="U9" s="249">
        <f>8780-4180.07</f>
        <v>4599.93</v>
      </c>
      <c r="W9" s="249">
        <f>8780-P8</f>
        <v>3962.9777859999995</v>
      </c>
    </row>
    <row r="10" spans="1:23" s="78" customFormat="1" ht="40.5" customHeight="1" x14ac:dyDescent="0.25">
      <c r="A10" s="373"/>
      <c r="B10" s="372"/>
      <c r="C10" s="272" t="s">
        <v>565</v>
      </c>
      <c r="D10" s="263">
        <f>9853/365*30</f>
        <v>809.83561643835617</v>
      </c>
      <c r="E10" s="263">
        <f>9853/365*31</f>
        <v>836.83013698630145</v>
      </c>
      <c r="F10" s="263">
        <f>9853/365*30</f>
        <v>809.83561643835617</v>
      </c>
      <c r="G10" s="263">
        <f>9853/365*31</f>
        <v>836.83013698630145</v>
      </c>
      <c r="H10" s="263">
        <f>9853/365*31</f>
        <v>836.83013698630145</v>
      </c>
      <c r="I10" s="263">
        <f t="shared" ref="I10:K10" si="4">9853/365*30</f>
        <v>809.83561643835617</v>
      </c>
      <c r="J10" s="263">
        <f>9853/365*31</f>
        <v>836.83013698630145</v>
      </c>
      <c r="K10" s="263">
        <f t="shared" si="4"/>
        <v>809.83561643835617</v>
      </c>
      <c r="L10" s="263">
        <f>9853/365*31</f>
        <v>836.83013698630145</v>
      </c>
      <c r="M10" s="263">
        <f>9853/365*31</f>
        <v>836.83013698630145</v>
      </c>
      <c r="N10" s="263">
        <f>9853/365*28</f>
        <v>755.84657534246583</v>
      </c>
      <c r="O10" s="263">
        <f>9853/365*31</f>
        <v>836.83013698630145</v>
      </c>
      <c r="P10" s="263">
        <f t="shared" si="0"/>
        <v>9853</v>
      </c>
      <c r="Q10" s="263">
        <f t="shared" si="1"/>
        <v>821.08333333333337</v>
      </c>
      <c r="R10" s="264">
        <f t="shared" si="2"/>
        <v>836.83013698630145</v>
      </c>
      <c r="S10" s="77"/>
    </row>
    <row r="11" spans="1:23" s="78" customFormat="1" ht="40.5" customHeight="1" x14ac:dyDescent="0.25">
      <c r="A11" s="373">
        <v>2</v>
      </c>
      <c r="B11" s="372" t="s">
        <v>100</v>
      </c>
      <c r="C11" s="272" t="s">
        <v>562</v>
      </c>
      <c r="D11" s="263">
        <v>488.84538300000003</v>
      </c>
      <c r="E11" s="263">
        <v>464.78747199999998</v>
      </c>
      <c r="F11" s="263">
        <v>439.50084800000002</v>
      </c>
      <c r="G11" s="263">
        <v>453.34191199999998</v>
      </c>
      <c r="H11" s="263">
        <v>494.49849</v>
      </c>
      <c r="I11" s="263">
        <v>485.703215</v>
      </c>
      <c r="J11" s="265">
        <v>483.89627400000001</v>
      </c>
      <c r="K11" s="263">
        <v>423.82789600000001</v>
      </c>
      <c r="L11" s="263">
        <v>415.12627300000003</v>
      </c>
      <c r="M11" s="263">
        <v>426.10643399999998</v>
      </c>
      <c r="N11" s="263">
        <v>404.978791</v>
      </c>
      <c r="O11" s="263">
        <v>481.83236399999998</v>
      </c>
      <c r="P11" s="263">
        <f t="shared" si="0"/>
        <v>5462.4453520000006</v>
      </c>
      <c r="Q11" s="263">
        <f t="shared" si="1"/>
        <v>455.20377933333339</v>
      </c>
      <c r="R11" s="264">
        <f t="shared" si="2"/>
        <v>494.49849</v>
      </c>
      <c r="S11" s="77">
        <f>AVERAGE(D11:O11)</f>
        <v>455.20377933333339</v>
      </c>
    </row>
    <row r="12" spans="1:23" s="78" customFormat="1" ht="40.5" customHeight="1" x14ac:dyDescent="0.25">
      <c r="A12" s="373"/>
      <c r="B12" s="372"/>
      <c r="C12" s="272" t="s">
        <v>563</v>
      </c>
      <c r="D12" s="263">
        <v>423.85599999999999</v>
      </c>
      <c r="E12" s="263">
        <v>474.47500000000002</v>
      </c>
      <c r="F12" s="263">
        <v>484.81946900000003</v>
      </c>
      <c r="G12" s="263">
        <v>485.95720699999998</v>
      </c>
      <c r="H12" s="263">
        <v>510.10399999999998</v>
      </c>
      <c r="I12" s="263">
        <v>481.05799999999999</v>
      </c>
      <c r="J12" s="191"/>
      <c r="K12" s="265"/>
      <c r="L12" s="265"/>
      <c r="M12" s="265"/>
      <c r="N12" s="265"/>
      <c r="O12" s="265"/>
      <c r="P12" s="263">
        <f t="shared" si="0"/>
        <v>2860.2696759999999</v>
      </c>
      <c r="Q12" s="263">
        <f t="shared" si="1"/>
        <v>238.35580633333333</v>
      </c>
      <c r="R12" s="264">
        <f t="shared" si="2"/>
        <v>510.10399999999998</v>
      </c>
      <c r="S12" s="77"/>
    </row>
    <row r="13" spans="1:23" s="78" customFormat="1" ht="40.5" customHeight="1" x14ac:dyDescent="0.25">
      <c r="A13" s="373"/>
      <c r="B13" s="372"/>
      <c r="C13" s="272" t="s">
        <v>564</v>
      </c>
      <c r="D13" s="265"/>
      <c r="E13" s="265"/>
      <c r="F13" s="265"/>
      <c r="G13" s="265"/>
      <c r="H13" s="265"/>
      <c r="I13" s="265"/>
      <c r="J13" s="265">
        <f>3288.56/182*31</f>
        <v>560.13934065934063</v>
      </c>
      <c r="K13" s="265">
        <f>3288.56/182*30</f>
        <v>542.07032967032967</v>
      </c>
      <c r="L13" s="265">
        <f t="shared" ref="L13:O13" si="5">3288.56/182*31</f>
        <v>560.13934065934063</v>
      </c>
      <c r="M13" s="265">
        <f t="shared" si="5"/>
        <v>560.13934065934063</v>
      </c>
      <c r="N13" s="265">
        <f>3288.56/182*28</f>
        <v>505.93230769230763</v>
      </c>
      <c r="O13" s="265">
        <f t="shared" si="5"/>
        <v>560.13934065934063</v>
      </c>
      <c r="P13" s="263">
        <f t="shared" si="0"/>
        <v>3288.5599999999995</v>
      </c>
      <c r="Q13" s="263">
        <f t="shared" si="1"/>
        <v>274.04666666666662</v>
      </c>
      <c r="R13" s="264">
        <f t="shared" si="2"/>
        <v>560.13934065934063</v>
      </c>
      <c r="S13" s="77"/>
      <c r="U13" s="249">
        <f>5250-2601.455</f>
        <v>2648.5450000000001</v>
      </c>
    </row>
    <row r="14" spans="1:23" s="78" customFormat="1" ht="40.5" customHeight="1" x14ac:dyDescent="0.25">
      <c r="A14" s="373"/>
      <c r="B14" s="372"/>
      <c r="C14" s="272" t="s">
        <v>565</v>
      </c>
      <c r="D14" s="263">
        <f>6350/365*30</f>
        <v>521.91780821917803</v>
      </c>
      <c r="E14" s="263">
        <f>6350/365*31</f>
        <v>539.31506849315065</v>
      </c>
      <c r="F14" s="263">
        <f t="shared" ref="F14:K14" si="6">6350/365*30</f>
        <v>521.91780821917803</v>
      </c>
      <c r="G14" s="263">
        <f>6350/365*31</f>
        <v>539.31506849315065</v>
      </c>
      <c r="H14" s="263">
        <f>6350/365*31</f>
        <v>539.31506849315065</v>
      </c>
      <c r="I14" s="263">
        <f t="shared" si="6"/>
        <v>521.91780821917803</v>
      </c>
      <c r="J14" s="263">
        <f>6350/365*31</f>
        <v>539.31506849315065</v>
      </c>
      <c r="K14" s="263">
        <f t="shared" si="6"/>
        <v>521.91780821917803</v>
      </c>
      <c r="L14" s="263">
        <f>6350/365*31</f>
        <v>539.31506849315065</v>
      </c>
      <c r="M14" s="263">
        <f>6350/365*31</f>
        <v>539.31506849315065</v>
      </c>
      <c r="N14" s="263">
        <f>6350/365*28</f>
        <v>487.12328767123284</v>
      </c>
      <c r="O14" s="263">
        <f>6350/365*31</f>
        <v>539.31506849315065</v>
      </c>
      <c r="P14" s="263">
        <f t="shared" si="0"/>
        <v>6349.9999999999991</v>
      </c>
      <c r="Q14" s="263">
        <f t="shared" si="1"/>
        <v>529.16666666666663</v>
      </c>
      <c r="R14" s="264">
        <f t="shared" si="2"/>
        <v>539.31506849315065</v>
      </c>
      <c r="S14" s="77"/>
    </row>
    <row r="15" spans="1:23" s="78" customFormat="1" ht="40.5" customHeight="1" x14ac:dyDescent="0.25">
      <c r="A15" s="373">
        <v>3</v>
      </c>
      <c r="B15" s="372" t="s">
        <v>98</v>
      </c>
      <c r="C15" s="272" t="s">
        <v>562</v>
      </c>
      <c r="D15" s="263">
        <v>637.60383000000002</v>
      </c>
      <c r="E15" s="263">
        <v>636.470146</v>
      </c>
      <c r="F15" s="263">
        <v>555.54456200000004</v>
      </c>
      <c r="G15" s="263">
        <v>579.90664000000004</v>
      </c>
      <c r="H15" s="263">
        <v>618.58115699999996</v>
      </c>
      <c r="I15" s="263">
        <v>641.88465699999995</v>
      </c>
      <c r="J15" s="265">
        <v>638.46853399999998</v>
      </c>
      <c r="K15" s="263">
        <v>543.71951999999999</v>
      </c>
      <c r="L15" s="263">
        <v>582.97234200000003</v>
      </c>
      <c r="M15" s="263">
        <v>603.19805699999995</v>
      </c>
      <c r="N15" s="263">
        <v>519.928448</v>
      </c>
      <c r="O15" s="263">
        <v>605.56638399999997</v>
      </c>
      <c r="P15" s="263">
        <f t="shared" si="0"/>
        <v>7163.8442769999992</v>
      </c>
      <c r="Q15" s="263">
        <f t="shared" si="1"/>
        <v>596.98702308333327</v>
      </c>
      <c r="R15" s="264">
        <f t="shared" si="2"/>
        <v>641.88465699999995</v>
      </c>
      <c r="S15" s="77"/>
      <c r="V15" s="78">
        <f>31+28+31+30+30+30+31+31+30+31+30+31</f>
        <v>364</v>
      </c>
    </row>
    <row r="16" spans="1:23" s="78" customFormat="1" ht="40.5" customHeight="1" x14ac:dyDescent="0.25">
      <c r="A16" s="373"/>
      <c r="B16" s="372"/>
      <c r="C16" s="272" t="s">
        <v>563</v>
      </c>
      <c r="D16" s="263">
        <v>631.77845300000001</v>
      </c>
      <c r="E16" s="263">
        <v>680.15639199999998</v>
      </c>
      <c r="F16" s="263">
        <v>635.47058000000004</v>
      </c>
      <c r="G16" s="263">
        <v>606.32573400000001</v>
      </c>
      <c r="H16" s="263">
        <v>599.80600000000004</v>
      </c>
      <c r="I16" s="263">
        <v>613.27200000000005</v>
      </c>
      <c r="J16" s="191"/>
      <c r="K16" s="265"/>
      <c r="L16" s="265"/>
      <c r="M16" s="265"/>
      <c r="N16" s="265"/>
      <c r="O16" s="265"/>
      <c r="P16" s="263">
        <f t="shared" si="0"/>
        <v>3766.8091589999999</v>
      </c>
      <c r="Q16" s="263">
        <f t="shared" si="1"/>
        <v>313.90076325000001</v>
      </c>
      <c r="R16" s="264">
        <f t="shared" si="2"/>
        <v>680.15639199999998</v>
      </c>
      <c r="S16" s="77"/>
      <c r="U16" s="249">
        <f>7350-3401.949</f>
        <v>3948.0509999999999</v>
      </c>
      <c r="V16" s="78" t="s">
        <v>467</v>
      </c>
    </row>
    <row r="17" spans="1:21" s="78" customFormat="1" ht="40.5" customHeight="1" x14ac:dyDescent="0.25">
      <c r="A17" s="373"/>
      <c r="B17" s="372"/>
      <c r="C17" s="272" t="s">
        <v>564</v>
      </c>
      <c r="D17" s="265"/>
      <c r="E17" s="265"/>
      <c r="F17" s="265"/>
      <c r="G17" s="265"/>
      <c r="H17" s="265"/>
      <c r="I17" s="265"/>
      <c r="J17" s="265">
        <f>3364.06/182*31</f>
        <v>572.99923076923085</v>
      </c>
      <c r="K17" s="265">
        <f>3364.06/182*30</f>
        <v>554.51538461538462</v>
      </c>
      <c r="L17" s="265">
        <f t="shared" ref="L17:O17" si="7">3364.06/182*31</f>
        <v>572.99923076923085</v>
      </c>
      <c r="M17" s="265">
        <f t="shared" si="7"/>
        <v>572.99923076923085</v>
      </c>
      <c r="N17" s="265">
        <f>3364.06/182*28</f>
        <v>517.54769230769239</v>
      </c>
      <c r="O17" s="265">
        <f t="shared" si="7"/>
        <v>572.99923076923085</v>
      </c>
      <c r="P17" s="263">
        <f t="shared" si="0"/>
        <v>3364.0600000000004</v>
      </c>
      <c r="Q17" s="263">
        <f t="shared" si="1"/>
        <v>280.33833333333337</v>
      </c>
      <c r="R17" s="264">
        <f t="shared" si="2"/>
        <v>572.99923076923085</v>
      </c>
      <c r="S17" s="77"/>
      <c r="U17" s="249">
        <f>3420-1625.819</f>
        <v>1794.181</v>
      </c>
    </row>
    <row r="18" spans="1:21" s="78" customFormat="1" ht="40.5" customHeight="1" x14ac:dyDescent="0.25">
      <c r="A18" s="373"/>
      <c r="B18" s="372"/>
      <c r="C18" s="272" t="s">
        <v>565</v>
      </c>
      <c r="D18" s="263">
        <f>7700/365*30</f>
        <v>632.8767123287671</v>
      </c>
      <c r="E18" s="263">
        <f>7700/365*31</f>
        <v>653.97260273972609</v>
      </c>
      <c r="F18" s="263">
        <f t="shared" ref="F18:K18" si="8">7700/365*30</f>
        <v>632.8767123287671</v>
      </c>
      <c r="G18" s="263">
        <f>7700/365*31</f>
        <v>653.97260273972609</v>
      </c>
      <c r="H18" s="263">
        <f>7700/365*31</f>
        <v>653.97260273972609</v>
      </c>
      <c r="I18" s="263">
        <f t="shared" si="8"/>
        <v>632.8767123287671</v>
      </c>
      <c r="J18" s="263">
        <f>7700/365*31</f>
        <v>653.97260273972609</v>
      </c>
      <c r="K18" s="263">
        <f t="shared" si="8"/>
        <v>632.8767123287671</v>
      </c>
      <c r="L18" s="263">
        <f>7700/365*31</f>
        <v>653.97260273972609</v>
      </c>
      <c r="M18" s="263">
        <f>7700/365*31</f>
        <v>653.97260273972609</v>
      </c>
      <c r="N18" s="263">
        <f>7700/365*28</f>
        <v>590.68493150684935</v>
      </c>
      <c r="O18" s="263">
        <f>7700/365*31</f>
        <v>653.97260273972609</v>
      </c>
      <c r="P18" s="263">
        <f t="shared" si="0"/>
        <v>7700.0000000000009</v>
      </c>
      <c r="Q18" s="263">
        <f t="shared" si="1"/>
        <v>641.66666666666674</v>
      </c>
      <c r="R18" s="264">
        <f t="shared" si="2"/>
        <v>653.97260273972609</v>
      </c>
      <c r="S18" s="77">
        <f>AVERAGE(D18:H18)</f>
        <v>645.53424657534242</v>
      </c>
    </row>
    <row r="19" spans="1:21" s="78" customFormat="1" ht="40.5" customHeight="1" x14ac:dyDescent="0.25">
      <c r="A19" s="373">
        <v>4</v>
      </c>
      <c r="B19" s="372" t="s">
        <v>94</v>
      </c>
      <c r="C19" s="272" t="s">
        <v>530</v>
      </c>
      <c r="D19" s="263">
        <v>304.74746900000002</v>
      </c>
      <c r="E19" s="263">
        <v>314.59399999999999</v>
      </c>
      <c r="F19" s="263">
        <v>275.75217800000001</v>
      </c>
      <c r="G19" s="263">
        <v>294.11209400000001</v>
      </c>
      <c r="H19" s="263">
        <v>307.377117</v>
      </c>
      <c r="I19" s="263">
        <v>292.81056999999998</v>
      </c>
      <c r="J19" s="265">
        <v>292.52800400000001</v>
      </c>
      <c r="K19" s="263">
        <v>265.390356</v>
      </c>
      <c r="L19" s="263">
        <v>270.57854600000002</v>
      </c>
      <c r="M19" s="263">
        <v>281.12339900000001</v>
      </c>
      <c r="N19" s="263">
        <v>263.20407799999998</v>
      </c>
      <c r="O19" s="263">
        <v>326.17638199999999</v>
      </c>
      <c r="P19" s="263">
        <f t="shared" si="0"/>
        <v>3488.3941930000005</v>
      </c>
      <c r="Q19" s="263">
        <f t="shared" si="1"/>
        <v>290.69951608333338</v>
      </c>
      <c r="R19" s="264">
        <f t="shared" si="2"/>
        <v>326.17638199999999</v>
      </c>
      <c r="S19" s="77"/>
    </row>
    <row r="20" spans="1:21" s="78" customFormat="1" ht="40.5" customHeight="1" x14ac:dyDescent="0.25">
      <c r="A20" s="373"/>
      <c r="B20" s="372"/>
      <c r="C20" s="272" t="s">
        <v>531</v>
      </c>
      <c r="D20" s="263">
        <v>298.778368</v>
      </c>
      <c r="E20" s="263">
        <v>323.11360200000001</v>
      </c>
      <c r="F20" s="263">
        <v>314.94319000000002</v>
      </c>
      <c r="G20" s="263">
        <v>312.50143100000003</v>
      </c>
      <c r="H20" s="263">
        <v>322.87099999999998</v>
      </c>
      <c r="I20" s="263">
        <v>309.512</v>
      </c>
      <c r="J20" s="266"/>
      <c r="K20" s="265"/>
      <c r="L20" s="265"/>
      <c r="M20" s="265"/>
      <c r="N20" s="265"/>
      <c r="O20" s="265"/>
      <c r="P20" s="263">
        <f t="shared" si="0"/>
        <v>1881.7195910000003</v>
      </c>
      <c r="Q20" s="263">
        <f t="shared" si="1"/>
        <v>156.8099659166667</v>
      </c>
      <c r="R20" s="264">
        <f t="shared" si="2"/>
        <v>323.11360200000001</v>
      </c>
      <c r="S20" s="77"/>
    </row>
    <row r="21" spans="1:21" s="78" customFormat="1" ht="40.5" customHeight="1" x14ac:dyDescent="0.25">
      <c r="A21" s="373"/>
      <c r="B21" s="372"/>
      <c r="C21" s="272" t="s">
        <v>532</v>
      </c>
      <c r="D21" s="265"/>
      <c r="E21" s="265"/>
      <c r="F21" s="265"/>
      <c r="G21" s="265"/>
      <c r="H21" s="265"/>
      <c r="I21" s="265"/>
      <c r="J21" s="265">
        <f>1778.63/182*31</f>
        <v>302.95346153846157</v>
      </c>
      <c r="K21" s="265">
        <f>1778.63/182*30</f>
        <v>293.18076923076927</v>
      </c>
      <c r="L21" s="265">
        <f t="shared" ref="L21:O21" si="9">1778.63/182*31</f>
        <v>302.95346153846157</v>
      </c>
      <c r="M21" s="265">
        <f t="shared" si="9"/>
        <v>302.95346153846157</v>
      </c>
      <c r="N21" s="265">
        <f>1778.63/182*28</f>
        <v>273.63538461538462</v>
      </c>
      <c r="O21" s="265">
        <f t="shared" si="9"/>
        <v>302.95346153846157</v>
      </c>
      <c r="P21" s="263">
        <f t="shared" si="0"/>
        <v>1778.6300000000003</v>
      </c>
      <c r="Q21" s="263">
        <f t="shared" si="1"/>
        <v>148.21916666666669</v>
      </c>
      <c r="R21" s="264">
        <f t="shared" si="2"/>
        <v>302.95346153846157</v>
      </c>
      <c r="S21" s="77" t="e">
        <f>AVERAGE(D21:H21)</f>
        <v>#DIV/0!</v>
      </c>
    </row>
    <row r="22" spans="1:21" ht="40.5" customHeight="1" x14ac:dyDescent="0.25">
      <c r="A22" s="373"/>
      <c r="B22" s="372"/>
      <c r="C22" s="272" t="s">
        <v>533</v>
      </c>
      <c r="D22" s="263">
        <f>4050/365*30</f>
        <v>332.87671232876716</v>
      </c>
      <c r="E22" s="263">
        <f>4050/365*31</f>
        <v>343.97260273972603</v>
      </c>
      <c r="F22" s="263">
        <f>4050/365*30</f>
        <v>332.87671232876716</v>
      </c>
      <c r="G22" s="263">
        <f>4050/365*31</f>
        <v>343.97260273972603</v>
      </c>
      <c r="H22" s="263">
        <f>4050/365*31</f>
        <v>343.97260273972603</v>
      </c>
      <c r="I22" s="263">
        <f t="shared" ref="I22:K22" si="10">4050/365*30</f>
        <v>332.87671232876716</v>
      </c>
      <c r="J22" s="263">
        <f>4050/365*31</f>
        <v>343.97260273972603</v>
      </c>
      <c r="K22" s="263">
        <f t="shared" si="10"/>
        <v>332.87671232876716</v>
      </c>
      <c r="L22" s="263">
        <f>4050/365*31</f>
        <v>343.97260273972603</v>
      </c>
      <c r="M22" s="263">
        <f>4050/365*31</f>
        <v>343.97260273972603</v>
      </c>
      <c r="N22" s="263">
        <f>4050/365*28</f>
        <v>310.68493150684935</v>
      </c>
      <c r="O22" s="263">
        <f>4050/365*31</f>
        <v>343.97260273972603</v>
      </c>
      <c r="P22" s="263">
        <f t="shared" si="0"/>
        <v>4050</v>
      </c>
      <c r="Q22" s="263">
        <f t="shared" si="1"/>
        <v>337.5</v>
      </c>
      <c r="R22" s="264">
        <f t="shared" si="2"/>
        <v>343.97260273972603</v>
      </c>
      <c r="S22" s="77"/>
    </row>
    <row r="23" spans="1:21" ht="40.5" customHeight="1" x14ac:dyDescent="0.25">
      <c r="A23" s="373">
        <v>5</v>
      </c>
      <c r="B23" s="371" t="s">
        <v>110</v>
      </c>
      <c r="C23" s="272" t="s">
        <v>530</v>
      </c>
      <c r="D23" s="263">
        <f t="shared" ref="D23:O23" si="11">D7+D11+D15+D19</f>
        <v>2201.676946</v>
      </c>
      <c r="E23" s="263">
        <f t="shared" si="11"/>
        <v>2266.7328700000003</v>
      </c>
      <c r="F23" s="263">
        <f t="shared" si="11"/>
        <v>2025.6642629999999</v>
      </c>
      <c r="G23" s="263">
        <f t="shared" si="11"/>
        <v>2068.90049</v>
      </c>
      <c r="H23" s="263">
        <f t="shared" si="11"/>
        <v>2195.897305</v>
      </c>
      <c r="I23" s="263">
        <f t="shared" si="11"/>
        <v>2171.2052830000002</v>
      </c>
      <c r="J23" s="263">
        <f t="shared" si="11"/>
        <v>2158.0700649999999</v>
      </c>
      <c r="K23" s="263">
        <f t="shared" si="11"/>
        <v>1829.575284</v>
      </c>
      <c r="L23" s="263">
        <f t="shared" si="11"/>
        <v>1832.901128</v>
      </c>
      <c r="M23" s="263">
        <f t="shared" si="11"/>
        <v>1884.3826239999999</v>
      </c>
      <c r="N23" s="263">
        <f t="shared" si="11"/>
        <v>1763.6021389999999</v>
      </c>
      <c r="O23" s="263">
        <f t="shared" si="11"/>
        <v>2181.8007210000001</v>
      </c>
      <c r="P23" s="263">
        <f t="shared" si="0"/>
        <v>24580.409118</v>
      </c>
      <c r="Q23" s="263">
        <f t="shared" si="1"/>
        <v>2048.3674265</v>
      </c>
      <c r="R23" s="264">
        <f t="shared" si="2"/>
        <v>2266.7328700000003</v>
      </c>
      <c r="S23" s="77"/>
    </row>
    <row r="24" spans="1:21" ht="40.5" customHeight="1" x14ac:dyDescent="0.25">
      <c r="A24" s="373"/>
      <c r="B24" s="371"/>
      <c r="C24" s="272" t="s">
        <v>531</v>
      </c>
      <c r="D24" s="263">
        <f>D8+D12+D16+D20</f>
        <v>2105.4150970000001</v>
      </c>
      <c r="E24" s="263">
        <f t="shared" ref="E24:O24" si="12">E8+E12+E16+E20</f>
        <v>2308.4643649999998</v>
      </c>
      <c r="F24" s="263">
        <f t="shared" si="12"/>
        <v>2268.954174</v>
      </c>
      <c r="G24" s="263">
        <f t="shared" si="12"/>
        <v>2211.2098350000001</v>
      </c>
      <c r="H24" s="263">
        <f t="shared" si="12"/>
        <v>2249.020751</v>
      </c>
      <c r="I24" s="263">
        <f t="shared" si="12"/>
        <v>2182.7564179999999</v>
      </c>
      <c r="J24" s="263">
        <f t="shared" si="12"/>
        <v>0</v>
      </c>
      <c r="K24" s="263">
        <f t="shared" si="12"/>
        <v>0</v>
      </c>
      <c r="L24" s="263">
        <f t="shared" si="12"/>
        <v>0</v>
      </c>
      <c r="M24" s="263">
        <f t="shared" si="12"/>
        <v>0</v>
      </c>
      <c r="N24" s="263">
        <f t="shared" si="12"/>
        <v>0</v>
      </c>
      <c r="O24" s="263">
        <f t="shared" si="12"/>
        <v>0</v>
      </c>
      <c r="P24" s="263">
        <f t="shared" si="0"/>
        <v>13325.820639999998</v>
      </c>
      <c r="Q24" s="263">
        <f t="shared" si="1"/>
        <v>1110.4850533333331</v>
      </c>
      <c r="R24" s="264">
        <f t="shared" si="2"/>
        <v>2308.4643649999998</v>
      </c>
      <c r="S24" s="77">
        <f>AVERAGE(D24:H24)</f>
        <v>2228.6128443999996</v>
      </c>
    </row>
    <row r="25" spans="1:21" ht="40.5" customHeight="1" x14ac:dyDescent="0.25">
      <c r="A25" s="373"/>
      <c r="B25" s="371"/>
      <c r="C25" s="272" t="s">
        <v>532</v>
      </c>
      <c r="D25" s="263">
        <f>D9+D13+D17+D21</f>
        <v>0</v>
      </c>
      <c r="E25" s="263">
        <f t="shared" ref="E25:O25" si="13">E9+E13+E17+E21</f>
        <v>0</v>
      </c>
      <c r="F25" s="263">
        <f t="shared" si="13"/>
        <v>0</v>
      </c>
      <c r="G25" s="263">
        <f t="shared" si="13"/>
        <v>0</v>
      </c>
      <c r="H25" s="263">
        <f t="shared" si="13"/>
        <v>0</v>
      </c>
      <c r="I25" s="263">
        <f t="shared" si="13"/>
        <v>0</v>
      </c>
      <c r="J25" s="263">
        <f t="shared" si="13"/>
        <v>2160.5007142857144</v>
      </c>
      <c r="K25" s="263">
        <f t="shared" si="13"/>
        <v>2090.8071428571425</v>
      </c>
      <c r="L25" s="263">
        <f t="shared" si="13"/>
        <v>2160.5007142857144</v>
      </c>
      <c r="M25" s="263">
        <f t="shared" si="13"/>
        <v>2160.5007142857144</v>
      </c>
      <c r="N25" s="263">
        <f t="shared" si="13"/>
        <v>1951.42</v>
      </c>
      <c r="O25" s="263">
        <f t="shared" si="13"/>
        <v>2160.5007142857144</v>
      </c>
      <c r="P25" s="263">
        <f t="shared" si="0"/>
        <v>12684.23</v>
      </c>
      <c r="Q25" s="263">
        <f t="shared" si="1"/>
        <v>1057.0191666666667</v>
      </c>
      <c r="R25" s="264">
        <f t="shared" si="2"/>
        <v>2160.5007142857144</v>
      </c>
      <c r="S25" s="77"/>
    </row>
    <row r="26" spans="1:21" ht="40.5" customHeight="1" x14ac:dyDescent="0.25">
      <c r="A26" s="373"/>
      <c r="B26" s="371"/>
      <c r="C26" s="272" t="s">
        <v>534</v>
      </c>
      <c r="D26" s="263">
        <f>D10+D14+D18+D22</f>
        <v>2297.5068493150684</v>
      </c>
      <c r="E26" s="263">
        <f t="shared" ref="E26:J26" si="14">E10+E14+E18+E22</f>
        <v>2374.0904109589042</v>
      </c>
      <c r="F26" s="263">
        <f t="shared" si="14"/>
        <v>2297.5068493150684</v>
      </c>
      <c r="G26" s="263">
        <f t="shared" si="14"/>
        <v>2374.0904109589042</v>
      </c>
      <c r="H26" s="263">
        <f t="shared" si="14"/>
        <v>2374.0904109589042</v>
      </c>
      <c r="I26" s="263">
        <f t="shared" si="14"/>
        <v>2297.5068493150684</v>
      </c>
      <c r="J26" s="263">
        <f t="shared" si="14"/>
        <v>2374.0904109589042</v>
      </c>
      <c r="K26" s="263">
        <f t="shared" ref="K26:O26" si="15">K10+K14+K18+K22</f>
        <v>2297.5068493150684</v>
      </c>
      <c r="L26" s="263">
        <f t="shared" si="15"/>
        <v>2374.0904109589042</v>
      </c>
      <c r="M26" s="263">
        <f t="shared" si="15"/>
        <v>2374.0904109589042</v>
      </c>
      <c r="N26" s="263">
        <f t="shared" si="15"/>
        <v>2144.3397260273973</v>
      </c>
      <c r="O26" s="263">
        <f t="shared" si="15"/>
        <v>2374.0904109589042</v>
      </c>
      <c r="P26" s="263">
        <f t="shared" si="0"/>
        <v>27952.999999999996</v>
      </c>
      <c r="Q26" s="263">
        <f t="shared" si="1"/>
        <v>2329.4166666666665</v>
      </c>
      <c r="R26" s="264">
        <f t="shared" si="2"/>
        <v>2374.0904109589042</v>
      </c>
      <c r="S26" s="77"/>
    </row>
    <row r="27" spans="1:21" ht="40.5" customHeight="1" x14ac:dyDescent="0.25">
      <c r="A27" s="92"/>
      <c r="B27" s="91"/>
      <c r="C27" s="27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4"/>
      <c r="S27" s="77"/>
    </row>
    <row r="28" spans="1:21" ht="40.5" customHeight="1" x14ac:dyDescent="0.25">
      <c r="A28" s="374">
        <v>6</v>
      </c>
      <c r="B28" s="372" t="s">
        <v>109</v>
      </c>
      <c r="C28" s="272" t="s">
        <v>562</v>
      </c>
      <c r="D28" s="263">
        <v>0</v>
      </c>
      <c r="E28" s="263">
        <v>0.63700000000000001</v>
      </c>
      <c r="F28" s="263">
        <v>0</v>
      </c>
      <c r="G28" s="263">
        <v>1.988</v>
      </c>
      <c r="H28" s="263">
        <v>0.25800000000000001</v>
      </c>
      <c r="I28" s="263">
        <v>0.35899999999999999</v>
      </c>
      <c r="J28" s="263">
        <v>3.2149999999999999</v>
      </c>
      <c r="K28" s="263">
        <v>0.55700000000000005</v>
      </c>
      <c r="L28" s="263">
        <v>0.17499999999999999</v>
      </c>
      <c r="M28" s="263">
        <v>0.47399999999999998</v>
      </c>
      <c r="N28" s="263">
        <v>0.25600000000000001</v>
      </c>
      <c r="O28" s="263">
        <v>0.14799999999999999</v>
      </c>
      <c r="P28" s="263">
        <f t="shared" si="0"/>
        <v>8.0670000000000002</v>
      </c>
      <c r="Q28" s="263">
        <f t="shared" si="1"/>
        <v>0.67225000000000001</v>
      </c>
      <c r="R28" s="264">
        <f t="shared" si="2"/>
        <v>3.2149999999999999</v>
      </c>
      <c r="S28" s="77">
        <f>AVERAGE(D28:H28)</f>
        <v>0.5766</v>
      </c>
    </row>
    <row r="29" spans="1:21" ht="40.5" customHeight="1" x14ac:dyDescent="0.25">
      <c r="A29" s="374"/>
      <c r="B29" s="372"/>
      <c r="C29" s="272" t="s">
        <v>563</v>
      </c>
      <c r="D29" s="263">
        <v>0.13400000000000001</v>
      </c>
      <c r="E29" s="263">
        <v>0</v>
      </c>
      <c r="F29" s="263">
        <v>0</v>
      </c>
      <c r="G29" s="263">
        <v>31.27</v>
      </c>
      <c r="H29" s="263">
        <v>3.0059999999999998</v>
      </c>
      <c r="I29" s="263">
        <v>0.92400000000000004</v>
      </c>
      <c r="J29" s="263"/>
      <c r="K29" s="263"/>
      <c r="L29" s="263"/>
      <c r="M29" s="263"/>
      <c r="N29" s="263"/>
      <c r="O29" s="263"/>
      <c r="P29" s="263">
        <f>SUM(D29:O29)</f>
        <v>35.333999999999996</v>
      </c>
      <c r="Q29" s="263">
        <f t="shared" si="1"/>
        <v>2.9444999999999997</v>
      </c>
      <c r="R29" s="264">
        <f>MAX(D29:O29)</f>
        <v>31.27</v>
      </c>
      <c r="S29" s="77"/>
    </row>
    <row r="30" spans="1:21" ht="40.5" customHeight="1" x14ac:dyDescent="0.25">
      <c r="A30" s="374"/>
      <c r="B30" s="372"/>
      <c r="C30" s="272" t="s">
        <v>564</v>
      </c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  <c r="P30" s="263">
        <f t="shared" si="0"/>
        <v>0</v>
      </c>
      <c r="Q30" s="263">
        <f t="shared" si="1"/>
        <v>0</v>
      </c>
      <c r="R30" s="264">
        <f t="shared" si="2"/>
        <v>0</v>
      </c>
      <c r="S30" s="77"/>
    </row>
    <row r="31" spans="1:21" ht="40.5" customHeight="1" x14ac:dyDescent="0.25">
      <c r="A31" s="374"/>
      <c r="B31" s="372"/>
      <c r="C31" s="272" t="s">
        <v>565</v>
      </c>
      <c r="D31" s="263">
        <f>2.5/12</f>
        <v>0.20833333333333334</v>
      </c>
      <c r="E31" s="263">
        <f t="shared" ref="E31:O31" si="16">2.5/12</f>
        <v>0.20833333333333334</v>
      </c>
      <c r="F31" s="263">
        <f t="shared" si="16"/>
        <v>0.20833333333333334</v>
      </c>
      <c r="G31" s="263">
        <f t="shared" si="16"/>
        <v>0.20833333333333334</v>
      </c>
      <c r="H31" s="263">
        <f t="shared" si="16"/>
        <v>0.20833333333333334</v>
      </c>
      <c r="I31" s="263">
        <f t="shared" si="16"/>
        <v>0.20833333333333334</v>
      </c>
      <c r="J31" s="263">
        <f t="shared" si="16"/>
        <v>0.20833333333333334</v>
      </c>
      <c r="K31" s="263">
        <f t="shared" si="16"/>
        <v>0.20833333333333334</v>
      </c>
      <c r="L31" s="263">
        <f t="shared" si="16"/>
        <v>0.20833333333333334</v>
      </c>
      <c r="M31" s="263">
        <f t="shared" si="16"/>
        <v>0.20833333333333334</v>
      </c>
      <c r="N31" s="263">
        <f t="shared" si="16"/>
        <v>0.20833333333333334</v>
      </c>
      <c r="O31" s="263">
        <f t="shared" si="16"/>
        <v>0.20833333333333334</v>
      </c>
      <c r="P31" s="263">
        <f t="shared" si="0"/>
        <v>2.5</v>
      </c>
      <c r="Q31" s="263">
        <f t="shared" si="1"/>
        <v>0.20833333333333334</v>
      </c>
      <c r="R31" s="264">
        <f t="shared" si="2"/>
        <v>0.20833333333333334</v>
      </c>
      <c r="S31" s="77"/>
    </row>
    <row r="32" spans="1:21" ht="40.5" customHeight="1" x14ac:dyDescent="0.25">
      <c r="A32" s="374">
        <v>7</v>
      </c>
      <c r="B32" s="372" t="s">
        <v>584</v>
      </c>
      <c r="C32" s="272" t="s">
        <v>566</v>
      </c>
      <c r="D32" s="263">
        <v>0.21</v>
      </c>
      <c r="E32" s="263">
        <v>0.28100000000000003</v>
      </c>
      <c r="F32" s="263">
        <v>0.28000000000000003</v>
      </c>
      <c r="G32" s="263">
        <v>0.53200000000000003</v>
      </c>
      <c r="H32" s="263">
        <v>0.69499999999999995</v>
      </c>
      <c r="I32" s="263">
        <v>6.0570000000000004</v>
      </c>
      <c r="J32" s="263">
        <v>11.256</v>
      </c>
      <c r="K32" s="263">
        <v>1.76</v>
      </c>
      <c r="L32" s="263">
        <v>0.375</v>
      </c>
      <c r="M32" s="263">
        <v>1.5009999999999999</v>
      </c>
      <c r="N32" s="263">
        <v>2.9660000000000002</v>
      </c>
      <c r="O32" s="263">
        <v>0.44700000000000001</v>
      </c>
      <c r="P32" s="263">
        <f t="shared" si="0"/>
        <v>26.360000000000003</v>
      </c>
      <c r="Q32" s="263">
        <f t="shared" si="1"/>
        <v>2.1966666666666668</v>
      </c>
      <c r="R32" s="264">
        <f t="shared" si="2"/>
        <v>11.256</v>
      </c>
      <c r="S32" s="77"/>
    </row>
    <row r="33" spans="1:19" ht="40.5" customHeight="1" x14ac:dyDescent="0.25">
      <c r="A33" s="374"/>
      <c r="B33" s="372"/>
      <c r="C33" s="272" t="s">
        <v>563</v>
      </c>
      <c r="D33" s="263">
        <v>0.60499999999999998</v>
      </c>
      <c r="E33" s="263">
        <v>0</v>
      </c>
      <c r="F33" s="263">
        <v>0</v>
      </c>
      <c r="G33" s="263">
        <v>0</v>
      </c>
      <c r="H33" s="263">
        <v>0</v>
      </c>
      <c r="I33" s="263">
        <v>0</v>
      </c>
      <c r="J33" s="263"/>
      <c r="K33" s="263"/>
      <c r="L33" s="263"/>
      <c r="M33" s="263"/>
      <c r="N33" s="263"/>
      <c r="O33" s="263"/>
      <c r="P33" s="263">
        <f t="shared" si="0"/>
        <v>0.60499999999999998</v>
      </c>
      <c r="Q33" s="263">
        <f t="shared" si="1"/>
        <v>5.0416666666666665E-2</v>
      </c>
      <c r="R33" s="264">
        <f t="shared" si="2"/>
        <v>0.60499999999999998</v>
      </c>
      <c r="S33" s="77"/>
    </row>
    <row r="34" spans="1:19" ht="40.5" customHeight="1" x14ac:dyDescent="0.25">
      <c r="A34" s="374"/>
      <c r="B34" s="372"/>
      <c r="C34" s="272" t="s">
        <v>564</v>
      </c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>
        <f t="shared" si="0"/>
        <v>0</v>
      </c>
      <c r="Q34" s="263">
        <f t="shared" si="1"/>
        <v>0</v>
      </c>
      <c r="R34" s="264">
        <f t="shared" si="2"/>
        <v>0</v>
      </c>
      <c r="S34" s="77"/>
    </row>
    <row r="35" spans="1:19" ht="40.5" customHeight="1" x14ac:dyDescent="0.25">
      <c r="A35" s="374"/>
      <c r="B35" s="372"/>
      <c r="C35" s="272" t="s">
        <v>565</v>
      </c>
      <c r="D35" s="263">
        <f>2.5/12</f>
        <v>0.20833333333333334</v>
      </c>
      <c r="E35" s="263">
        <f t="shared" ref="E35:O35" si="17">2.5/12</f>
        <v>0.20833333333333334</v>
      </c>
      <c r="F35" s="263">
        <f t="shared" si="17"/>
        <v>0.20833333333333334</v>
      </c>
      <c r="G35" s="263">
        <f t="shared" si="17"/>
        <v>0.20833333333333334</v>
      </c>
      <c r="H35" s="263">
        <f t="shared" si="17"/>
        <v>0.20833333333333334</v>
      </c>
      <c r="I35" s="263">
        <f t="shared" si="17"/>
        <v>0.20833333333333334</v>
      </c>
      <c r="J35" s="263">
        <f t="shared" si="17"/>
        <v>0.20833333333333334</v>
      </c>
      <c r="K35" s="263">
        <f t="shared" si="17"/>
        <v>0.20833333333333334</v>
      </c>
      <c r="L35" s="263">
        <f t="shared" si="17"/>
        <v>0.20833333333333334</v>
      </c>
      <c r="M35" s="263">
        <f t="shared" si="17"/>
        <v>0.20833333333333334</v>
      </c>
      <c r="N35" s="263">
        <f t="shared" si="17"/>
        <v>0.20833333333333334</v>
      </c>
      <c r="O35" s="263">
        <f t="shared" si="17"/>
        <v>0.20833333333333334</v>
      </c>
      <c r="P35" s="263">
        <f t="shared" si="0"/>
        <v>2.5</v>
      </c>
      <c r="Q35" s="263">
        <f t="shared" si="1"/>
        <v>0.20833333333333334</v>
      </c>
      <c r="R35" s="264">
        <f t="shared" si="2"/>
        <v>0.20833333333333334</v>
      </c>
      <c r="S35" s="77"/>
    </row>
    <row r="36" spans="1:19" ht="40.5" customHeight="1" x14ac:dyDescent="0.25">
      <c r="A36" s="374">
        <v>8</v>
      </c>
      <c r="B36" s="372" t="s">
        <v>522</v>
      </c>
      <c r="C36" s="272" t="s">
        <v>562</v>
      </c>
      <c r="D36" s="263">
        <v>2.234</v>
      </c>
      <c r="E36" s="263">
        <v>3.6</v>
      </c>
      <c r="F36" s="263">
        <v>4.04</v>
      </c>
      <c r="G36" s="263">
        <v>1.806</v>
      </c>
      <c r="H36" s="263">
        <v>2.6669999999999998</v>
      </c>
      <c r="I36" s="263">
        <v>2.536</v>
      </c>
      <c r="J36" s="263">
        <v>0</v>
      </c>
      <c r="K36" s="263">
        <v>0</v>
      </c>
      <c r="L36" s="263">
        <v>0</v>
      </c>
      <c r="M36" s="263">
        <v>0</v>
      </c>
      <c r="N36" s="263">
        <v>0</v>
      </c>
      <c r="O36" s="263">
        <v>0</v>
      </c>
      <c r="P36" s="263">
        <f t="shared" si="0"/>
        <v>16.882999999999999</v>
      </c>
      <c r="Q36" s="263">
        <f t="shared" si="1"/>
        <v>1.4069166666666666</v>
      </c>
      <c r="R36" s="264">
        <f t="shared" si="2"/>
        <v>4.04</v>
      </c>
      <c r="S36" s="77"/>
    </row>
    <row r="37" spans="1:19" ht="40.5" customHeight="1" x14ac:dyDescent="0.25">
      <c r="A37" s="374"/>
      <c r="B37" s="372"/>
      <c r="C37" s="272" t="s">
        <v>563</v>
      </c>
      <c r="D37" s="263">
        <v>2.452</v>
      </c>
      <c r="E37" s="263">
        <v>3.5739999999999998</v>
      </c>
      <c r="F37" s="263">
        <v>3.04</v>
      </c>
      <c r="G37" s="263">
        <v>5.4770000000000003</v>
      </c>
      <c r="H37" s="263">
        <v>2.2440000000000002</v>
      </c>
      <c r="I37" s="263">
        <v>0</v>
      </c>
      <c r="J37" s="263"/>
      <c r="K37" s="263"/>
      <c r="L37" s="263"/>
      <c r="M37" s="263"/>
      <c r="N37" s="263"/>
      <c r="O37" s="263"/>
      <c r="P37" s="263">
        <f t="shared" si="0"/>
        <v>16.786999999999999</v>
      </c>
      <c r="Q37" s="263">
        <f t="shared" si="1"/>
        <v>1.3989166666666666</v>
      </c>
      <c r="R37" s="264">
        <f t="shared" si="2"/>
        <v>5.4770000000000003</v>
      </c>
      <c r="S37" s="77"/>
    </row>
    <row r="38" spans="1:19" ht="40.5" customHeight="1" x14ac:dyDescent="0.25">
      <c r="A38" s="374"/>
      <c r="B38" s="372"/>
      <c r="C38" s="272" t="s">
        <v>564</v>
      </c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>
        <f t="shared" si="0"/>
        <v>0</v>
      </c>
      <c r="Q38" s="263">
        <f t="shared" si="1"/>
        <v>0</v>
      </c>
      <c r="R38" s="264">
        <f t="shared" si="2"/>
        <v>0</v>
      </c>
      <c r="S38" s="77"/>
    </row>
    <row r="39" spans="1:19" ht="40.5" customHeight="1" x14ac:dyDescent="0.25">
      <c r="A39" s="374"/>
      <c r="B39" s="372"/>
      <c r="C39" s="272" t="s">
        <v>565</v>
      </c>
      <c r="D39" s="263">
        <v>0</v>
      </c>
      <c r="E39" s="263">
        <v>0</v>
      </c>
      <c r="F39" s="263">
        <v>0</v>
      </c>
      <c r="G39" s="263">
        <v>0</v>
      </c>
      <c r="H39" s="263">
        <v>0</v>
      </c>
      <c r="I39" s="263">
        <v>0</v>
      </c>
      <c r="J39" s="263">
        <v>0</v>
      </c>
      <c r="K39" s="263">
        <v>0</v>
      </c>
      <c r="L39" s="263">
        <v>0</v>
      </c>
      <c r="M39" s="263">
        <v>0</v>
      </c>
      <c r="N39" s="263">
        <v>0</v>
      </c>
      <c r="O39" s="263">
        <v>0</v>
      </c>
      <c r="P39" s="263">
        <f t="shared" si="0"/>
        <v>0</v>
      </c>
      <c r="Q39" s="263">
        <f t="shared" si="1"/>
        <v>0</v>
      </c>
      <c r="R39" s="264">
        <f t="shared" ref="R39:R56" si="18">MAX(D39:O39)</f>
        <v>0</v>
      </c>
      <c r="S39" s="77"/>
    </row>
    <row r="40" spans="1:19" ht="40.5" customHeight="1" x14ac:dyDescent="0.25">
      <c r="A40" s="374">
        <v>9</v>
      </c>
      <c r="B40" s="372" t="s">
        <v>108</v>
      </c>
      <c r="C40" s="272" t="s">
        <v>562</v>
      </c>
      <c r="D40" s="263">
        <v>0</v>
      </c>
      <c r="E40" s="263">
        <v>0</v>
      </c>
      <c r="F40" s="263">
        <v>0</v>
      </c>
      <c r="G40" s="263">
        <v>0</v>
      </c>
      <c r="H40" s="263">
        <f>7.949+4.294+1.224</f>
        <v>13.466999999999999</v>
      </c>
      <c r="I40" s="263">
        <f>4.092+0.68</f>
        <v>4.7719999999999994</v>
      </c>
      <c r="J40" s="263">
        <f>76.017+1.6</f>
        <v>77.61699999999999</v>
      </c>
      <c r="K40" s="263">
        <f>75.797+1.668+20.802</f>
        <v>98.266999999999996</v>
      </c>
      <c r="L40" s="263">
        <f>42.835+14.614+3.6</f>
        <v>61.048999999999999</v>
      </c>
      <c r="M40" s="263">
        <f>20.723+0.792+39.83</f>
        <v>61.344999999999999</v>
      </c>
      <c r="N40" s="263">
        <f>24.054+0.75+0.15+0.303</f>
        <v>25.256999999999998</v>
      </c>
      <c r="O40" s="263">
        <f>9.855+0.15+11.815+0.342</f>
        <v>22.161999999999999</v>
      </c>
      <c r="P40" s="263">
        <f t="shared" si="0"/>
        <v>363.93599999999998</v>
      </c>
      <c r="Q40" s="263">
        <f t="shared" si="1"/>
        <v>30.327999999999999</v>
      </c>
      <c r="R40" s="264">
        <f t="shared" si="18"/>
        <v>98.266999999999996</v>
      </c>
      <c r="S40" s="77"/>
    </row>
    <row r="41" spans="1:19" ht="40.5" customHeight="1" x14ac:dyDescent="0.25">
      <c r="A41" s="374"/>
      <c r="B41" s="372"/>
      <c r="C41" s="272" t="s">
        <v>563</v>
      </c>
      <c r="D41" s="263">
        <v>41.561</v>
      </c>
      <c r="E41" s="263">
        <v>42.088000000000001</v>
      </c>
      <c r="F41" s="263">
        <v>4.2560000000000002</v>
      </c>
      <c r="G41" s="263">
        <v>30.135000000000002</v>
      </c>
      <c r="H41" s="263">
        <v>111.089</v>
      </c>
      <c r="I41" s="263">
        <v>152.97200000000001</v>
      </c>
      <c r="J41" s="263"/>
      <c r="K41" s="263"/>
      <c r="L41" s="263"/>
      <c r="M41" s="263"/>
      <c r="N41" s="263"/>
      <c r="O41" s="263"/>
      <c r="P41" s="263">
        <f t="shared" si="0"/>
        <v>382.101</v>
      </c>
      <c r="Q41" s="263">
        <f t="shared" si="1"/>
        <v>31.841750000000001</v>
      </c>
      <c r="R41" s="264">
        <f t="shared" si="18"/>
        <v>152.97200000000001</v>
      </c>
      <c r="S41" s="77"/>
    </row>
    <row r="42" spans="1:19" ht="40.5" customHeight="1" x14ac:dyDescent="0.25">
      <c r="A42" s="374"/>
      <c r="B42" s="372"/>
      <c r="C42" s="272" t="s">
        <v>564</v>
      </c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>
        <f t="shared" si="0"/>
        <v>0</v>
      </c>
      <c r="Q42" s="263">
        <f t="shared" si="1"/>
        <v>0</v>
      </c>
      <c r="R42" s="264">
        <f t="shared" si="18"/>
        <v>0</v>
      </c>
      <c r="S42" s="77"/>
    </row>
    <row r="43" spans="1:19" ht="40.5" customHeight="1" x14ac:dyDescent="0.25">
      <c r="A43" s="374"/>
      <c r="B43" s="372"/>
      <c r="C43" s="272" t="s">
        <v>565</v>
      </c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>
        <f t="shared" si="0"/>
        <v>0</v>
      </c>
      <c r="Q43" s="263">
        <f t="shared" si="1"/>
        <v>0</v>
      </c>
      <c r="R43" s="264">
        <f t="shared" si="18"/>
        <v>0</v>
      </c>
      <c r="S43" s="77"/>
    </row>
    <row r="44" spans="1:19" ht="40.5" customHeight="1" x14ac:dyDescent="0.25">
      <c r="B44" s="91"/>
      <c r="C44" s="27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4">
        <f t="shared" si="18"/>
        <v>0</v>
      </c>
      <c r="S44" s="77"/>
    </row>
    <row r="45" spans="1:19" ht="40.5" customHeight="1" x14ac:dyDescent="0.25">
      <c r="A45" s="375">
        <v>10</v>
      </c>
      <c r="B45" s="370" t="s">
        <v>107</v>
      </c>
      <c r="C45" s="272" t="s">
        <v>562</v>
      </c>
      <c r="D45" s="263">
        <f t="shared" ref="D45:O45" si="19">D23+D28+D32+D36+D40</f>
        <v>2204.120946</v>
      </c>
      <c r="E45" s="263">
        <f t="shared" si="19"/>
        <v>2271.2508700000003</v>
      </c>
      <c r="F45" s="263">
        <f t="shared" si="19"/>
        <v>2029.9842629999998</v>
      </c>
      <c r="G45" s="263">
        <f t="shared" si="19"/>
        <v>2073.22649</v>
      </c>
      <c r="H45" s="263">
        <f t="shared" si="19"/>
        <v>2212.9843049999999</v>
      </c>
      <c r="I45" s="263">
        <f t="shared" si="19"/>
        <v>2184.9292829999999</v>
      </c>
      <c r="J45" s="263">
        <f t="shared" si="19"/>
        <v>2250.1580650000001</v>
      </c>
      <c r="K45" s="263">
        <f t="shared" si="19"/>
        <v>1930.1592840000001</v>
      </c>
      <c r="L45" s="263">
        <f t="shared" si="19"/>
        <v>1894.5001279999999</v>
      </c>
      <c r="M45" s="263">
        <f t="shared" si="19"/>
        <v>1947.7026239999998</v>
      </c>
      <c r="N45" s="263">
        <f t="shared" si="19"/>
        <v>1792.0811389999999</v>
      </c>
      <c r="O45" s="263">
        <f t="shared" si="19"/>
        <v>2204.5577210000001</v>
      </c>
      <c r="P45" s="263">
        <f t="shared" si="0"/>
        <v>24995.655118000006</v>
      </c>
      <c r="Q45" s="263">
        <f t="shared" si="1"/>
        <v>2082.971259833334</v>
      </c>
      <c r="R45" s="264">
        <f t="shared" si="18"/>
        <v>2271.2508700000003</v>
      </c>
      <c r="S45" s="77"/>
    </row>
    <row r="46" spans="1:19" ht="40.5" customHeight="1" x14ac:dyDescent="0.25">
      <c r="A46" s="375"/>
      <c r="B46" s="370"/>
      <c r="C46" s="272" t="s">
        <v>563</v>
      </c>
      <c r="D46" s="263">
        <f>D24+D29+D33+D37+D41</f>
        <v>2150.1670970000005</v>
      </c>
      <c r="E46" s="263">
        <f t="shared" ref="E46:I46" si="20">E24+E29+E33+E37+E41</f>
        <v>2354.1263650000001</v>
      </c>
      <c r="F46" s="263">
        <f t="shared" si="20"/>
        <v>2276.2501739999998</v>
      </c>
      <c r="G46" s="263">
        <f t="shared" si="20"/>
        <v>2278.0918350000002</v>
      </c>
      <c r="H46" s="263">
        <f t="shared" si="20"/>
        <v>2365.359751</v>
      </c>
      <c r="I46" s="263">
        <f t="shared" si="20"/>
        <v>2336.6524180000001</v>
      </c>
      <c r="J46" s="263">
        <f t="shared" ref="J46:O46" si="21">J24+J29+J33+J37+J41</f>
        <v>0</v>
      </c>
      <c r="K46" s="263">
        <f t="shared" si="21"/>
        <v>0</v>
      </c>
      <c r="L46" s="263">
        <f t="shared" si="21"/>
        <v>0</v>
      </c>
      <c r="M46" s="263">
        <f t="shared" si="21"/>
        <v>0</v>
      </c>
      <c r="N46" s="263">
        <f t="shared" si="21"/>
        <v>0</v>
      </c>
      <c r="O46" s="263">
        <f t="shared" si="21"/>
        <v>0</v>
      </c>
      <c r="P46" s="263">
        <f t="shared" si="0"/>
        <v>13760.647640000001</v>
      </c>
      <c r="Q46" s="263">
        <f t="shared" si="1"/>
        <v>1146.7206366666667</v>
      </c>
      <c r="R46" s="264">
        <f t="shared" si="18"/>
        <v>2365.359751</v>
      </c>
      <c r="S46" s="77"/>
    </row>
    <row r="47" spans="1:19" ht="40.5" customHeight="1" x14ac:dyDescent="0.25">
      <c r="A47" s="375"/>
      <c r="B47" s="370"/>
      <c r="C47" s="272" t="s">
        <v>564</v>
      </c>
      <c r="D47" s="263">
        <f t="shared" ref="D47:O47" si="22">D25+D30+D34+D38+D42</f>
        <v>0</v>
      </c>
      <c r="E47" s="263">
        <f t="shared" si="22"/>
        <v>0</v>
      </c>
      <c r="F47" s="263">
        <f t="shared" si="22"/>
        <v>0</v>
      </c>
      <c r="G47" s="263">
        <f t="shared" si="22"/>
        <v>0</v>
      </c>
      <c r="H47" s="263">
        <f t="shared" si="22"/>
        <v>0</v>
      </c>
      <c r="I47" s="263">
        <f t="shared" si="22"/>
        <v>0</v>
      </c>
      <c r="J47" s="263">
        <f t="shared" si="22"/>
        <v>2160.5007142857144</v>
      </c>
      <c r="K47" s="263">
        <f t="shared" si="22"/>
        <v>2090.8071428571425</v>
      </c>
      <c r="L47" s="263">
        <f t="shared" si="22"/>
        <v>2160.5007142857144</v>
      </c>
      <c r="M47" s="263">
        <f t="shared" si="22"/>
        <v>2160.5007142857144</v>
      </c>
      <c r="N47" s="263">
        <f t="shared" si="22"/>
        <v>1951.42</v>
      </c>
      <c r="O47" s="263">
        <f t="shared" si="22"/>
        <v>2160.5007142857144</v>
      </c>
      <c r="P47" s="263">
        <f t="shared" si="0"/>
        <v>12684.23</v>
      </c>
      <c r="Q47" s="263">
        <f t="shared" si="1"/>
        <v>1057.0191666666667</v>
      </c>
      <c r="R47" s="264">
        <f t="shared" si="18"/>
        <v>2160.5007142857144</v>
      </c>
      <c r="S47" s="77"/>
    </row>
    <row r="48" spans="1:19" ht="40.5" customHeight="1" x14ac:dyDescent="0.25">
      <c r="A48" s="375"/>
      <c r="B48" s="370"/>
      <c r="C48" s="272" t="s">
        <v>565</v>
      </c>
      <c r="D48" s="263">
        <f t="shared" ref="D48:O48" si="23">D26+D31+D35+D39+D43</f>
        <v>2297.9235159817354</v>
      </c>
      <c r="E48" s="263">
        <f t="shared" si="23"/>
        <v>2374.5070776255711</v>
      </c>
      <c r="F48" s="263">
        <f t="shared" si="23"/>
        <v>2297.9235159817354</v>
      </c>
      <c r="G48" s="263">
        <f t="shared" si="23"/>
        <v>2374.5070776255711</v>
      </c>
      <c r="H48" s="263">
        <f t="shared" si="23"/>
        <v>2374.5070776255711</v>
      </c>
      <c r="I48" s="263">
        <f t="shared" si="23"/>
        <v>2297.9235159817354</v>
      </c>
      <c r="J48" s="263">
        <f t="shared" si="23"/>
        <v>2374.5070776255711</v>
      </c>
      <c r="K48" s="263">
        <f t="shared" si="23"/>
        <v>2297.9235159817354</v>
      </c>
      <c r="L48" s="263">
        <f t="shared" si="23"/>
        <v>2374.5070776255711</v>
      </c>
      <c r="M48" s="263">
        <f t="shared" si="23"/>
        <v>2374.5070776255711</v>
      </c>
      <c r="N48" s="263">
        <f t="shared" si="23"/>
        <v>2144.7563926940643</v>
      </c>
      <c r="O48" s="263">
        <f t="shared" si="23"/>
        <v>2374.5070776255711</v>
      </c>
      <c r="P48" s="263">
        <f t="shared" si="0"/>
        <v>27958.000000000004</v>
      </c>
      <c r="Q48" s="263">
        <f t="shared" si="1"/>
        <v>2329.8333333333335</v>
      </c>
      <c r="R48" s="264">
        <f t="shared" si="18"/>
        <v>2374.5070776255711</v>
      </c>
      <c r="S48" s="77"/>
    </row>
    <row r="49" spans="1:19" ht="40.5" customHeight="1" x14ac:dyDescent="0.25">
      <c r="A49" s="375">
        <v>11</v>
      </c>
      <c r="B49" s="370" t="s">
        <v>106</v>
      </c>
      <c r="C49" s="272" t="s">
        <v>562</v>
      </c>
      <c r="D49" s="263">
        <v>3.5</v>
      </c>
      <c r="E49" s="263">
        <v>3.5</v>
      </c>
      <c r="F49" s="263">
        <v>3.5</v>
      </c>
      <c r="G49" s="263">
        <v>3.5</v>
      </c>
      <c r="H49" s="263">
        <v>3.5</v>
      </c>
      <c r="I49" s="263">
        <v>3.5</v>
      </c>
      <c r="J49" s="263">
        <v>3.5</v>
      </c>
      <c r="K49" s="263">
        <v>3.5</v>
      </c>
      <c r="L49" s="263">
        <v>3.5</v>
      </c>
      <c r="M49" s="263">
        <v>3.5</v>
      </c>
      <c r="N49" s="263">
        <v>3.5</v>
      </c>
      <c r="O49" s="263">
        <v>3.5</v>
      </c>
      <c r="P49" s="263"/>
      <c r="Q49" s="263">
        <f>AVERAGE(D49:P49)</f>
        <v>3.5</v>
      </c>
      <c r="R49" s="264">
        <f t="shared" si="18"/>
        <v>3.5</v>
      </c>
      <c r="S49" s="77"/>
    </row>
    <row r="50" spans="1:19" ht="40.5" customHeight="1" x14ac:dyDescent="0.25">
      <c r="A50" s="375"/>
      <c r="B50" s="370"/>
      <c r="C50" s="272" t="s">
        <v>563</v>
      </c>
      <c r="D50" s="263">
        <v>3</v>
      </c>
      <c r="E50" s="263">
        <v>3</v>
      </c>
      <c r="F50" s="263">
        <v>3</v>
      </c>
      <c r="G50" s="263">
        <v>3</v>
      </c>
      <c r="H50" s="263">
        <v>3</v>
      </c>
      <c r="I50" s="263">
        <v>3</v>
      </c>
      <c r="J50" s="263"/>
      <c r="K50" s="263"/>
      <c r="L50" s="263"/>
      <c r="M50" s="263"/>
      <c r="N50" s="263"/>
      <c r="O50" s="263"/>
      <c r="P50" s="263"/>
      <c r="Q50" s="263">
        <f>AVERAGE(D50:P50)</f>
        <v>3</v>
      </c>
      <c r="R50" s="264">
        <f t="shared" si="18"/>
        <v>3</v>
      </c>
      <c r="S50" s="77"/>
    </row>
    <row r="51" spans="1:19" ht="40.5" customHeight="1" x14ac:dyDescent="0.25">
      <c r="A51" s="375"/>
      <c r="B51" s="370"/>
      <c r="C51" s="272" t="s">
        <v>564</v>
      </c>
      <c r="D51" s="263"/>
      <c r="E51" s="263"/>
      <c r="F51" s="263"/>
      <c r="G51" s="263"/>
      <c r="H51" s="263"/>
      <c r="I51" s="263"/>
      <c r="J51" s="263">
        <v>3</v>
      </c>
      <c r="K51" s="263">
        <v>3</v>
      </c>
      <c r="L51" s="263">
        <v>3</v>
      </c>
      <c r="M51" s="263">
        <v>3</v>
      </c>
      <c r="N51" s="263">
        <v>3</v>
      </c>
      <c r="O51" s="263">
        <v>3</v>
      </c>
      <c r="P51" s="263"/>
      <c r="Q51" s="263">
        <f>AVERAGE(D51:P51)</f>
        <v>3</v>
      </c>
      <c r="R51" s="264">
        <f t="shared" si="18"/>
        <v>3</v>
      </c>
      <c r="S51" s="77"/>
    </row>
    <row r="52" spans="1:19" ht="40.5" customHeight="1" x14ac:dyDescent="0.25">
      <c r="A52" s="375"/>
      <c r="B52" s="370"/>
      <c r="C52" s="272" t="s">
        <v>565</v>
      </c>
      <c r="D52" s="263">
        <v>3.25</v>
      </c>
      <c r="E52" s="263">
        <v>3.25</v>
      </c>
      <c r="F52" s="263">
        <v>3.25</v>
      </c>
      <c r="G52" s="263">
        <v>3.25</v>
      </c>
      <c r="H52" s="263">
        <v>3.25</v>
      </c>
      <c r="I52" s="263">
        <v>3.25</v>
      </c>
      <c r="J52" s="263">
        <v>3.25</v>
      </c>
      <c r="K52" s="263">
        <v>3.25</v>
      </c>
      <c r="L52" s="263">
        <v>3.25</v>
      </c>
      <c r="M52" s="263">
        <v>3.25</v>
      </c>
      <c r="N52" s="263">
        <v>3.25</v>
      </c>
      <c r="O52" s="263">
        <v>3.25</v>
      </c>
      <c r="P52" s="263"/>
      <c r="Q52" s="263">
        <f>AVERAGE(D52:P52)</f>
        <v>3.25</v>
      </c>
      <c r="R52" s="264">
        <f t="shared" si="18"/>
        <v>3.25</v>
      </c>
      <c r="S52" s="77"/>
    </row>
    <row r="53" spans="1:19" ht="40.5" customHeight="1" x14ac:dyDescent="0.25">
      <c r="A53" s="375">
        <v>12</v>
      </c>
      <c r="B53" s="370" t="s">
        <v>105</v>
      </c>
      <c r="C53" s="272" t="s">
        <v>562</v>
      </c>
      <c r="D53" s="263">
        <f>D45/(1-0.035)</f>
        <v>2284.0631564766841</v>
      </c>
      <c r="E53" s="263">
        <f t="shared" ref="E53:O53" si="24">E45/(1-0.035)</f>
        <v>2353.6278445595858</v>
      </c>
      <c r="F53" s="263">
        <f t="shared" si="24"/>
        <v>2103.6106352331603</v>
      </c>
      <c r="G53" s="263">
        <f t="shared" si="24"/>
        <v>2148.4212331606218</v>
      </c>
      <c r="H53" s="263">
        <f t="shared" si="24"/>
        <v>2293.2479844559584</v>
      </c>
      <c r="I53" s="263">
        <f t="shared" si="24"/>
        <v>2264.1754227979277</v>
      </c>
      <c r="J53" s="263">
        <f t="shared" si="24"/>
        <v>2331.7700155440416</v>
      </c>
      <c r="K53" s="263">
        <f t="shared" si="24"/>
        <v>2000.1650611398966</v>
      </c>
      <c r="L53" s="263">
        <f t="shared" si="24"/>
        <v>1963.2125678756477</v>
      </c>
      <c r="M53" s="263">
        <f t="shared" si="24"/>
        <v>2018.3446880829015</v>
      </c>
      <c r="N53" s="263">
        <f t="shared" si="24"/>
        <v>1857.0789005181346</v>
      </c>
      <c r="O53" s="263">
        <f t="shared" si="24"/>
        <v>2284.5157730569949</v>
      </c>
      <c r="P53" s="263">
        <f t="shared" ref="P53:P56" si="25">SUM(D53:O53)</f>
        <v>25902.233282901561</v>
      </c>
      <c r="Q53" s="263">
        <f>P53/12</f>
        <v>2158.5194402417969</v>
      </c>
      <c r="R53" s="264">
        <f t="shared" si="18"/>
        <v>2353.6278445595858</v>
      </c>
      <c r="S53" s="77"/>
    </row>
    <row r="54" spans="1:19" ht="40.5" customHeight="1" x14ac:dyDescent="0.25">
      <c r="A54" s="375"/>
      <c r="B54" s="370"/>
      <c r="C54" s="272" t="s">
        <v>563</v>
      </c>
      <c r="D54" s="263">
        <f>D46/(1-0.03)</f>
        <v>2216.667110309279</v>
      </c>
      <c r="E54" s="263">
        <f t="shared" ref="E54:O54" si="26">E46/(1-0.03)</f>
        <v>2426.9343969072165</v>
      </c>
      <c r="F54" s="263">
        <f t="shared" si="26"/>
        <v>2346.6496639175257</v>
      </c>
      <c r="G54" s="263">
        <f t="shared" si="26"/>
        <v>2348.5482835051548</v>
      </c>
      <c r="H54" s="263">
        <f t="shared" si="26"/>
        <v>2438.5152072164947</v>
      </c>
      <c r="I54" s="263">
        <f t="shared" si="26"/>
        <v>2408.9200185567011</v>
      </c>
      <c r="J54" s="263">
        <f t="shared" si="26"/>
        <v>0</v>
      </c>
      <c r="K54" s="263">
        <f t="shared" si="26"/>
        <v>0</v>
      </c>
      <c r="L54" s="263">
        <f t="shared" si="26"/>
        <v>0</v>
      </c>
      <c r="M54" s="263">
        <f t="shared" si="26"/>
        <v>0</v>
      </c>
      <c r="N54" s="263">
        <f t="shared" si="26"/>
        <v>0</v>
      </c>
      <c r="O54" s="263">
        <f t="shared" si="26"/>
        <v>0</v>
      </c>
      <c r="P54" s="263">
        <f t="shared" si="25"/>
        <v>14186.234680412372</v>
      </c>
      <c r="Q54" s="263">
        <f>P54/12</f>
        <v>1182.1862233676977</v>
      </c>
      <c r="R54" s="264">
        <f t="shared" si="18"/>
        <v>2438.5152072164947</v>
      </c>
      <c r="S54" s="77"/>
    </row>
    <row r="55" spans="1:19" ht="40.5" customHeight="1" x14ac:dyDescent="0.25">
      <c r="A55" s="375"/>
      <c r="B55" s="370"/>
      <c r="C55" s="272" t="s">
        <v>564</v>
      </c>
      <c r="D55" s="263">
        <f>D47/(1-0.03)</f>
        <v>0</v>
      </c>
      <c r="E55" s="263">
        <f t="shared" ref="E55:O55" si="27">E47/(1-0.03)</f>
        <v>0</v>
      </c>
      <c r="F55" s="263">
        <f t="shared" si="27"/>
        <v>0</v>
      </c>
      <c r="G55" s="263">
        <f t="shared" si="27"/>
        <v>0</v>
      </c>
      <c r="H55" s="263">
        <f t="shared" si="27"/>
        <v>0</v>
      </c>
      <c r="I55" s="263">
        <f t="shared" si="27"/>
        <v>0</v>
      </c>
      <c r="J55" s="263">
        <f t="shared" si="27"/>
        <v>2227.3203240058911</v>
      </c>
      <c r="K55" s="263">
        <f t="shared" si="27"/>
        <v>2155.4712812960233</v>
      </c>
      <c r="L55" s="263">
        <f t="shared" si="27"/>
        <v>2227.3203240058911</v>
      </c>
      <c r="M55" s="263">
        <f t="shared" si="27"/>
        <v>2227.3203240058911</v>
      </c>
      <c r="N55" s="263">
        <f t="shared" si="27"/>
        <v>2011.7731958762888</v>
      </c>
      <c r="O55" s="263">
        <f t="shared" si="27"/>
        <v>2227.3203240058911</v>
      </c>
      <c r="P55" s="263">
        <f t="shared" si="25"/>
        <v>13076.525773195877</v>
      </c>
      <c r="Q55" s="263">
        <f>P55/12</f>
        <v>1089.7104810996564</v>
      </c>
      <c r="R55" s="264">
        <f t="shared" si="18"/>
        <v>2227.3203240058911</v>
      </c>
      <c r="S55" s="77"/>
    </row>
    <row r="56" spans="1:19" ht="40.5" customHeight="1" x14ac:dyDescent="0.25">
      <c r="A56" s="375"/>
      <c r="B56" s="370"/>
      <c r="C56" s="272" t="s">
        <v>565</v>
      </c>
      <c r="D56" s="263">
        <f>D48/(1-0.0325)</f>
        <v>2375.1147452007599</v>
      </c>
      <c r="E56" s="263">
        <f t="shared" ref="E56:O56" si="28">E48/(1-0.0325)</f>
        <v>2454.2708812667402</v>
      </c>
      <c r="F56" s="263">
        <f t="shared" si="28"/>
        <v>2375.1147452007599</v>
      </c>
      <c r="G56" s="263">
        <f t="shared" si="28"/>
        <v>2454.2708812667402</v>
      </c>
      <c r="H56" s="263">
        <f t="shared" si="28"/>
        <v>2454.2708812667402</v>
      </c>
      <c r="I56" s="263">
        <f t="shared" si="28"/>
        <v>2375.1147452007599</v>
      </c>
      <c r="J56" s="263">
        <f t="shared" si="28"/>
        <v>2454.2708812667402</v>
      </c>
      <c r="K56" s="263">
        <f t="shared" si="28"/>
        <v>2375.1147452007599</v>
      </c>
      <c r="L56" s="263">
        <f t="shared" si="28"/>
        <v>2454.2708812667402</v>
      </c>
      <c r="M56" s="263">
        <f t="shared" si="28"/>
        <v>2454.2708812667402</v>
      </c>
      <c r="N56" s="263">
        <f t="shared" si="28"/>
        <v>2216.8024730688003</v>
      </c>
      <c r="O56" s="263">
        <f t="shared" si="28"/>
        <v>2454.2708812667402</v>
      </c>
      <c r="P56" s="263">
        <f t="shared" si="25"/>
        <v>28897.157622739025</v>
      </c>
      <c r="Q56" s="263">
        <f>P56/12</f>
        <v>2408.0964685615854</v>
      </c>
      <c r="R56" s="264">
        <f t="shared" si="18"/>
        <v>2454.2708812667402</v>
      </c>
      <c r="S56" s="77"/>
    </row>
    <row r="57" spans="1:19" ht="20.25" x14ac:dyDescent="0.25">
      <c r="B57" s="89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77"/>
    </row>
    <row r="58" spans="1:19" x14ac:dyDescent="0.25">
      <c r="B58" s="89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</row>
    <row r="59" spans="1:19" x14ac:dyDescent="0.25">
      <c r="B59" s="89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</row>
    <row r="60" spans="1:19" x14ac:dyDescent="0.25">
      <c r="B60" s="89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</row>
    <row r="61" spans="1:19" x14ac:dyDescent="0.25">
      <c r="B61" s="89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</row>
    <row r="62" spans="1:19" x14ac:dyDescent="0.25">
      <c r="B62" s="89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</row>
    <row r="63" spans="1:19" x14ac:dyDescent="0.25">
      <c r="B63" s="89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</row>
    <row r="64" spans="1:19" x14ac:dyDescent="0.25">
      <c r="B64" s="89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</row>
    <row r="65" spans="1:25" x14ac:dyDescent="0.25">
      <c r="B65" s="89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</row>
    <row r="66" spans="1:25" x14ac:dyDescent="0.25">
      <c r="B66" s="89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25" x14ac:dyDescent="0.25">
      <c r="A67" s="62" t="s">
        <v>104</v>
      </c>
      <c r="B67" s="89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</row>
    <row r="68" spans="1:25" x14ac:dyDescent="0.25"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</row>
    <row r="69" spans="1:25" x14ac:dyDescent="0.25">
      <c r="A69" s="88" t="s">
        <v>70</v>
      </c>
      <c r="B69" s="87" t="s">
        <v>103</v>
      </c>
      <c r="C69" s="86"/>
      <c r="D69" s="77" t="s">
        <v>26</v>
      </c>
      <c r="E69" s="77" t="s">
        <v>25</v>
      </c>
      <c r="F69" s="77" t="s">
        <v>24</v>
      </c>
      <c r="G69" s="77" t="s">
        <v>23</v>
      </c>
      <c r="H69" s="77" t="s">
        <v>22</v>
      </c>
      <c r="I69" s="77" t="s">
        <v>21</v>
      </c>
      <c r="J69" s="77" t="s">
        <v>20</v>
      </c>
      <c r="K69" s="77" t="s">
        <v>19</v>
      </c>
      <c r="L69" s="77" t="s">
        <v>18</v>
      </c>
      <c r="M69" s="77" t="s">
        <v>17</v>
      </c>
      <c r="N69" s="77" t="s">
        <v>16</v>
      </c>
      <c r="O69" s="77" t="s">
        <v>15</v>
      </c>
      <c r="P69" s="77" t="s">
        <v>102</v>
      </c>
      <c r="Q69" s="77" t="s">
        <v>13</v>
      </c>
      <c r="R69" s="77" t="s">
        <v>12</v>
      </c>
      <c r="S69" s="77"/>
    </row>
    <row r="70" spans="1:25" x14ac:dyDescent="0.25">
      <c r="A70" s="82"/>
      <c r="B70" s="85"/>
      <c r="C70" s="84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63"/>
      <c r="U70" s="63"/>
      <c r="V70" s="63"/>
      <c r="W70" s="63"/>
      <c r="X70" s="63"/>
      <c r="Y70" s="63"/>
    </row>
    <row r="71" spans="1:25" x14ac:dyDescent="0.25">
      <c r="A71" s="62" t="s">
        <v>101</v>
      </c>
      <c r="B71" s="61" t="s">
        <v>100</v>
      </c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63"/>
      <c r="U71" s="63"/>
      <c r="V71" s="63"/>
      <c r="W71" s="63"/>
      <c r="X71" s="63"/>
      <c r="Y71" s="63"/>
    </row>
    <row r="72" spans="1:25" x14ac:dyDescent="0.25">
      <c r="A72" s="62" t="s">
        <v>99</v>
      </c>
      <c r="B72" s="61" t="s">
        <v>98</v>
      </c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9"/>
      <c r="U72" s="79"/>
      <c r="V72" s="63"/>
      <c r="W72" s="63"/>
      <c r="X72" s="63"/>
      <c r="Y72" s="63"/>
    </row>
    <row r="73" spans="1:25" x14ac:dyDescent="0.25">
      <c r="A73" s="62" t="s">
        <v>97</v>
      </c>
      <c r="B73" s="61" t="s">
        <v>96</v>
      </c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63"/>
      <c r="U73" s="63"/>
      <c r="V73" s="63"/>
      <c r="W73" s="63"/>
      <c r="X73" s="63"/>
      <c r="Y73" s="63"/>
    </row>
    <row r="74" spans="1:25" x14ac:dyDescent="0.25">
      <c r="A74" s="62" t="s">
        <v>95</v>
      </c>
      <c r="B74" s="61" t="s">
        <v>94</v>
      </c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63"/>
      <c r="U74" s="63"/>
      <c r="V74" s="63"/>
      <c r="W74" s="63"/>
      <c r="X74" s="63"/>
      <c r="Y74" s="63"/>
    </row>
    <row r="75" spans="1:25" x14ac:dyDescent="0.25"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63"/>
      <c r="U75" s="63"/>
      <c r="V75" s="63"/>
      <c r="W75" s="63"/>
      <c r="X75" s="63"/>
      <c r="Y75" s="63"/>
    </row>
    <row r="76" spans="1:25" x14ac:dyDescent="0.25">
      <c r="A76" s="62" t="s">
        <v>93</v>
      </c>
      <c r="B76" s="61" t="s">
        <v>92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63"/>
      <c r="U76" s="63"/>
      <c r="V76" s="63"/>
      <c r="W76" s="63"/>
      <c r="X76" s="63"/>
      <c r="Y76" s="63"/>
    </row>
    <row r="77" spans="1:25" x14ac:dyDescent="0.25">
      <c r="A77" s="66"/>
      <c r="B77" s="65"/>
      <c r="C77" s="64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63"/>
      <c r="U77" s="63"/>
      <c r="V77" s="63"/>
      <c r="W77" s="63"/>
      <c r="X77" s="63"/>
      <c r="Y77" s="63"/>
    </row>
    <row r="78" spans="1:25" ht="36" x14ac:dyDescent="0.25">
      <c r="A78" s="62" t="s">
        <v>91</v>
      </c>
      <c r="B78" s="61">
        <v>1</v>
      </c>
      <c r="C78" s="83" t="s">
        <v>90</v>
      </c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63"/>
      <c r="U78" s="63"/>
      <c r="V78" s="63"/>
      <c r="W78" s="63"/>
      <c r="X78" s="63"/>
      <c r="Y78" s="63"/>
    </row>
    <row r="79" spans="1:25" ht="54" x14ac:dyDescent="0.25">
      <c r="C79" s="60" t="s">
        <v>89</v>
      </c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63"/>
      <c r="U79" s="63"/>
      <c r="V79" s="63"/>
      <c r="W79" s="63"/>
      <c r="X79" s="63"/>
      <c r="Y79" s="63"/>
    </row>
    <row r="80" spans="1:25" ht="36" x14ac:dyDescent="0.25">
      <c r="A80" s="66"/>
      <c r="B80" s="65">
        <v>2</v>
      </c>
      <c r="C80" s="64" t="s">
        <v>88</v>
      </c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63"/>
      <c r="U80" s="63"/>
      <c r="V80" s="63"/>
      <c r="W80" s="63"/>
      <c r="X80" s="63"/>
      <c r="Y80" s="63"/>
    </row>
    <row r="81" spans="1:27" x14ac:dyDescent="0.25">
      <c r="A81" s="66"/>
      <c r="B81" s="65"/>
      <c r="C81" s="64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63"/>
      <c r="U81" s="63"/>
      <c r="V81" s="63"/>
      <c r="W81" s="63"/>
      <c r="X81" s="63"/>
      <c r="Y81" s="63"/>
    </row>
    <row r="82" spans="1:27" x14ac:dyDescent="0.25">
      <c r="A82" s="66"/>
      <c r="B82" s="76"/>
      <c r="C82" s="64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63"/>
      <c r="U82" s="63"/>
      <c r="V82" s="63"/>
      <c r="W82" s="63"/>
      <c r="X82" s="63"/>
      <c r="Y82" s="63"/>
    </row>
    <row r="83" spans="1:27" x14ac:dyDescent="0.25">
      <c r="A83" s="82"/>
      <c r="B83" s="81"/>
      <c r="C83" s="80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9"/>
      <c r="U83" s="79"/>
      <c r="V83" s="79"/>
      <c r="W83" s="79"/>
      <c r="X83" s="79"/>
      <c r="Y83" s="79"/>
      <c r="Z83" s="78"/>
      <c r="AA83" s="78"/>
    </row>
    <row r="84" spans="1:27" x14ac:dyDescent="0.25">
      <c r="A84" s="66"/>
      <c r="B84" s="65"/>
      <c r="C84" s="64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63"/>
      <c r="U84" s="63"/>
      <c r="V84" s="63"/>
      <c r="W84" s="63"/>
      <c r="X84" s="63"/>
      <c r="Y84" s="63"/>
    </row>
    <row r="85" spans="1:27" x14ac:dyDescent="0.25">
      <c r="A85" s="66"/>
      <c r="B85" s="65"/>
      <c r="C85" s="64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63"/>
      <c r="U85" s="63"/>
      <c r="V85" s="63"/>
      <c r="W85" s="63"/>
      <c r="X85" s="63"/>
      <c r="Y85" s="63"/>
    </row>
    <row r="86" spans="1:27" x14ac:dyDescent="0.25">
      <c r="A86" s="66"/>
      <c r="B86" s="65"/>
      <c r="C86" s="64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63"/>
      <c r="U86" s="63"/>
      <c r="V86" s="63"/>
      <c r="W86" s="63"/>
      <c r="X86" s="63"/>
      <c r="Y86" s="63"/>
    </row>
    <row r="87" spans="1:27" x14ac:dyDescent="0.25">
      <c r="A87" s="66"/>
      <c r="B87" s="65"/>
      <c r="C87" s="64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63"/>
      <c r="U87" s="63"/>
      <c r="V87" s="63"/>
      <c r="W87" s="63"/>
      <c r="X87" s="63"/>
      <c r="Y87" s="63"/>
    </row>
    <row r="88" spans="1:27" x14ac:dyDescent="0.25">
      <c r="A88" s="66"/>
      <c r="B88" s="65"/>
      <c r="C88" s="64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63"/>
      <c r="U88" s="63"/>
      <c r="V88" s="63"/>
      <c r="W88" s="63"/>
      <c r="X88" s="63"/>
      <c r="Y88" s="63"/>
    </row>
    <row r="89" spans="1:27" x14ac:dyDescent="0.25">
      <c r="A89" s="66"/>
      <c r="B89" s="76"/>
      <c r="C89" s="70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63"/>
      <c r="U89" s="63"/>
      <c r="V89" s="63"/>
      <c r="W89" s="63"/>
      <c r="X89" s="63"/>
      <c r="Y89" s="63"/>
    </row>
    <row r="90" spans="1:27" x14ac:dyDescent="0.25">
      <c r="A90" s="66"/>
      <c r="B90" s="65"/>
      <c r="C90" s="64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63"/>
      <c r="U90" s="63"/>
      <c r="V90" s="63"/>
      <c r="W90" s="63"/>
      <c r="X90" s="63"/>
      <c r="Y90" s="63"/>
    </row>
    <row r="91" spans="1:27" x14ac:dyDescent="0.25">
      <c r="A91" s="66"/>
      <c r="B91" s="76"/>
      <c r="C91" s="64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63"/>
      <c r="U91" s="63"/>
      <c r="V91" s="63"/>
      <c r="W91" s="63"/>
      <c r="X91" s="63"/>
      <c r="Y91" s="63"/>
    </row>
    <row r="92" spans="1:27" x14ac:dyDescent="0.25">
      <c r="A92" s="66"/>
      <c r="B92" s="65"/>
      <c r="C92" s="64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2"/>
      <c r="U92" s="63"/>
      <c r="V92" s="63"/>
      <c r="W92" s="63"/>
      <c r="X92" s="63"/>
      <c r="Y92" s="63"/>
    </row>
    <row r="93" spans="1:27" hidden="1" x14ac:dyDescent="0.25">
      <c r="A93" s="66"/>
      <c r="B93" s="76"/>
      <c r="C93" s="64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1"/>
      <c r="U93" s="63"/>
      <c r="V93" s="63"/>
      <c r="W93" s="63"/>
      <c r="X93" s="63"/>
      <c r="Y93" s="63"/>
    </row>
    <row r="94" spans="1:27" hidden="1" x14ac:dyDescent="0.25">
      <c r="A94" s="66"/>
      <c r="B94" s="65"/>
      <c r="C94" s="64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1"/>
      <c r="U94" s="63"/>
      <c r="V94" s="63"/>
      <c r="W94" s="63"/>
      <c r="X94" s="63"/>
      <c r="Y94" s="63"/>
    </row>
    <row r="95" spans="1:27" hidden="1" x14ac:dyDescent="0.25">
      <c r="A95" s="66"/>
      <c r="B95" s="65"/>
      <c r="C95" s="64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1"/>
      <c r="U95" s="63"/>
      <c r="V95" s="63"/>
      <c r="W95" s="63"/>
      <c r="X95" s="63"/>
      <c r="Y95" s="63"/>
    </row>
    <row r="96" spans="1:27" hidden="1" x14ac:dyDescent="0.25">
      <c r="A96" s="66"/>
      <c r="B96" s="65"/>
      <c r="C96" s="64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1"/>
      <c r="U96" s="63"/>
      <c r="V96" s="63"/>
      <c r="W96" s="63"/>
      <c r="X96" s="63"/>
      <c r="Y96" s="63"/>
    </row>
    <row r="97" spans="1:25" hidden="1" x14ac:dyDescent="0.25">
      <c r="A97" s="66"/>
      <c r="B97" s="65"/>
      <c r="C97" s="64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69"/>
      <c r="U97" s="63"/>
      <c r="V97" s="63"/>
      <c r="W97" s="63"/>
      <c r="X97" s="63"/>
      <c r="Y97" s="63"/>
    </row>
    <row r="98" spans="1:25" hidden="1" x14ac:dyDescent="0.25">
      <c r="A98" s="66"/>
      <c r="B98" s="76"/>
      <c r="C98" s="70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63"/>
      <c r="U98" s="63"/>
      <c r="V98" s="63"/>
      <c r="W98" s="63"/>
      <c r="X98" s="63"/>
      <c r="Y98" s="63"/>
    </row>
    <row r="99" spans="1:25" x14ac:dyDescent="0.25">
      <c r="A99" s="66"/>
      <c r="B99" s="76"/>
      <c r="C99" s="64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1"/>
      <c r="U99" s="63"/>
      <c r="V99" s="63"/>
      <c r="W99" s="63"/>
      <c r="X99" s="63"/>
      <c r="Y99" s="63"/>
    </row>
    <row r="100" spans="1:25" x14ac:dyDescent="0.25">
      <c r="A100" s="66"/>
      <c r="B100" s="65"/>
      <c r="C100" s="64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1"/>
      <c r="U100" s="63"/>
      <c r="V100" s="63"/>
      <c r="W100" s="63"/>
      <c r="X100" s="63"/>
      <c r="Y100" s="63"/>
    </row>
    <row r="101" spans="1:25" x14ac:dyDescent="0.25">
      <c r="A101" s="66"/>
      <c r="B101" s="65"/>
      <c r="C101" s="64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1"/>
      <c r="U101" s="63"/>
      <c r="V101" s="63"/>
      <c r="W101" s="63"/>
      <c r="X101" s="63"/>
      <c r="Y101" s="63"/>
    </row>
    <row r="102" spans="1:25" x14ac:dyDescent="0.25">
      <c r="A102" s="66"/>
      <c r="B102" s="65"/>
      <c r="C102" s="64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1"/>
      <c r="U102" s="63"/>
      <c r="V102" s="63"/>
      <c r="W102" s="63"/>
      <c r="X102" s="63"/>
      <c r="Y102" s="63"/>
    </row>
    <row r="103" spans="1:25" x14ac:dyDescent="0.25">
      <c r="A103" s="66"/>
      <c r="B103" s="65"/>
      <c r="C103" s="64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3"/>
      <c r="R103" s="69"/>
      <c r="S103" s="69"/>
      <c r="T103" s="69"/>
      <c r="U103" s="63"/>
      <c r="V103" s="63"/>
      <c r="W103" s="63"/>
      <c r="X103" s="63"/>
      <c r="Y103" s="63"/>
    </row>
    <row r="104" spans="1:25" x14ac:dyDescent="0.25">
      <c r="A104" s="66"/>
      <c r="B104" s="65"/>
      <c r="C104" s="64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idden="1" x14ac:dyDescent="0.25">
      <c r="A105" s="66"/>
      <c r="B105" s="76"/>
      <c r="C105" s="64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idden="1" x14ac:dyDescent="0.25">
      <c r="A106" s="66"/>
      <c r="B106" s="65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idden="1" x14ac:dyDescent="0.25">
      <c r="A107" s="66"/>
      <c r="B107" s="75"/>
      <c r="C107" s="74"/>
      <c r="D107" s="74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2"/>
      <c r="S107" s="72"/>
      <c r="T107" s="63"/>
      <c r="U107" s="63"/>
      <c r="V107" s="63"/>
      <c r="W107" s="63"/>
      <c r="X107" s="63"/>
      <c r="Y107" s="63"/>
    </row>
    <row r="108" spans="1:25" hidden="1" x14ac:dyDescent="0.25">
      <c r="A108" s="66"/>
      <c r="B108" s="65"/>
      <c r="C108" s="64"/>
      <c r="D108" s="63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68"/>
      <c r="T108" s="63"/>
      <c r="U108" s="63"/>
      <c r="V108" s="63"/>
      <c r="W108" s="63"/>
      <c r="X108" s="63"/>
      <c r="Y108" s="63"/>
    </row>
    <row r="109" spans="1:25" hidden="1" x14ac:dyDescent="0.25">
      <c r="A109" s="66"/>
      <c r="B109" s="65"/>
      <c r="C109" s="64"/>
      <c r="D109" s="63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68"/>
      <c r="T109" s="63"/>
      <c r="U109" s="63"/>
      <c r="V109" s="63"/>
      <c r="W109" s="63"/>
      <c r="X109" s="63"/>
      <c r="Y109" s="63"/>
    </row>
    <row r="110" spans="1:25" hidden="1" x14ac:dyDescent="0.25">
      <c r="A110" s="66"/>
      <c r="B110" s="65"/>
      <c r="C110" s="64"/>
      <c r="D110" s="63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68"/>
      <c r="T110" s="63"/>
      <c r="U110" s="63"/>
      <c r="V110" s="63"/>
      <c r="W110" s="63"/>
      <c r="X110" s="63"/>
      <c r="Y110" s="63"/>
    </row>
    <row r="111" spans="1:25" hidden="1" x14ac:dyDescent="0.25">
      <c r="A111" s="66"/>
      <c r="B111" s="65"/>
      <c r="C111" s="64"/>
      <c r="D111" s="63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68"/>
      <c r="T111" s="63"/>
      <c r="U111" s="63"/>
      <c r="V111" s="63"/>
      <c r="W111" s="63"/>
      <c r="X111" s="63"/>
      <c r="Y111" s="63"/>
    </row>
    <row r="112" spans="1:25" hidden="1" x14ac:dyDescent="0.25">
      <c r="A112" s="66"/>
      <c r="B112" s="65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9"/>
      <c r="S112" s="69"/>
      <c r="T112" s="63"/>
      <c r="U112" s="63"/>
      <c r="V112" s="63"/>
      <c r="W112" s="63"/>
      <c r="X112" s="63"/>
      <c r="Y112" s="63"/>
    </row>
    <row r="113" spans="1:25" hidden="1" x14ac:dyDescent="0.25">
      <c r="A113" s="66"/>
      <c r="B113" s="65"/>
      <c r="C113" s="64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idden="1" x14ac:dyDescent="0.25">
      <c r="A114" s="66"/>
      <c r="B114" s="65"/>
      <c r="C114" s="64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idden="1" x14ac:dyDescent="0.25">
      <c r="A115" s="66"/>
      <c r="B115" s="65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x14ac:dyDescent="0.25">
      <c r="A116" s="66"/>
      <c r="B116" s="76"/>
      <c r="C116" s="64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x14ac:dyDescent="0.25">
      <c r="A117" s="66"/>
      <c r="B117" s="65"/>
      <c r="C117" s="64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x14ac:dyDescent="0.25">
      <c r="A118" s="66"/>
      <c r="B118" s="75"/>
      <c r="C118" s="74"/>
      <c r="D118" s="74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2"/>
      <c r="S118" s="72"/>
      <c r="T118" s="72"/>
      <c r="U118" s="63"/>
      <c r="V118" s="63"/>
      <c r="W118" s="63"/>
      <c r="X118" s="63"/>
      <c r="Y118" s="63"/>
    </row>
    <row r="119" spans="1:25" x14ac:dyDescent="0.25">
      <c r="A119" s="66"/>
      <c r="B119" s="65"/>
      <c r="C119" s="64"/>
      <c r="D119" s="63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68"/>
      <c r="T119" s="71"/>
      <c r="U119" s="63"/>
      <c r="V119" s="63"/>
      <c r="W119" s="63"/>
      <c r="X119" s="63"/>
      <c r="Y119" s="63"/>
    </row>
    <row r="120" spans="1:25" x14ac:dyDescent="0.25">
      <c r="A120" s="66"/>
      <c r="B120" s="65"/>
      <c r="C120" s="64"/>
      <c r="D120" s="63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68"/>
      <c r="T120" s="71"/>
      <c r="U120" s="63"/>
      <c r="V120" s="63"/>
      <c r="W120" s="63"/>
      <c r="X120" s="63"/>
      <c r="Y120" s="63"/>
    </row>
    <row r="121" spans="1:25" x14ac:dyDescent="0.25">
      <c r="A121" s="66"/>
      <c r="B121" s="65"/>
      <c r="C121" s="64"/>
      <c r="D121" s="63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68"/>
      <c r="T121" s="71"/>
      <c r="U121" s="63"/>
      <c r="V121" s="63"/>
      <c r="W121" s="63"/>
      <c r="X121" s="63"/>
      <c r="Y121" s="63"/>
    </row>
    <row r="122" spans="1:25" x14ac:dyDescent="0.25">
      <c r="A122" s="66"/>
      <c r="B122" s="65"/>
      <c r="C122" s="64"/>
      <c r="D122" s="63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68"/>
      <c r="T122" s="71"/>
      <c r="U122" s="63"/>
      <c r="V122" s="63"/>
      <c r="W122" s="63"/>
      <c r="X122" s="63"/>
      <c r="Y122" s="63"/>
    </row>
    <row r="123" spans="1:25" x14ac:dyDescent="0.25">
      <c r="A123" s="66"/>
      <c r="B123" s="65"/>
      <c r="C123" s="70"/>
      <c r="D123" s="63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9"/>
      <c r="S123" s="69"/>
      <c r="T123" s="69"/>
      <c r="U123" s="63"/>
      <c r="V123" s="63"/>
      <c r="W123" s="63"/>
      <c r="X123" s="63"/>
      <c r="Y123" s="63"/>
    </row>
    <row r="124" spans="1:25" x14ac:dyDescent="0.25">
      <c r="A124" s="66"/>
      <c r="B124" s="65"/>
      <c r="C124" s="64"/>
      <c r="D124" s="63"/>
      <c r="E124" s="63"/>
      <c r="F124" s="63"/>
      <c r="G124" s="63"/>
      <c r="H124" s="63"/>
      <c r="I124" s="63"/>
      <c r="J124" s="63"/>
      <c r="K124" s="63"/>
      <c r="L124" s="63"/>
      <c r="M124" s="67"/>
      <c r="N124" s="63"/>
      <c r="O124" s="63"/>
      <c r="P124" s="63"/>
      <c r="Q124" s="63"/>
      <c r="R124" s="69"/>
      <c r="S124" s="63"/>
      <c r="T124" s="63"/>
      <c r="U124" s="63"/>
      <c r="V124" s="63"/>
      <c r="W124" s="63"/>
      <c r="X124" s="63"/>
      <c r="Y124" s="63"/>
    </row>
    <row r="125" spans="1:25" x14ac:dyDescent="0.25">
      <c r="A125" s="66"/>
      <c r="B125" s="65"/>
      <c r="C125" s="64"/>
      <c r="D125" s="63"/>
      <c r="E125" s="63"/>
      <c r="F125" s="63"/>
      <c r="G125" s="63"/>
      <c r="H125" s="63"/>
      <c r="I125" s="63"/>
      <c r="J125" s="63"/>
      <c r="K125" s="63"/>
      <c r="L125" s="63"/>
      <c r="M125" s="67"/>
      <c r="N125" s="63"/>
      <c r="O125" s="63"/>
      <c r="P125" s="63"/>
      <c r="Q125" s="63"/>
      <c r="R125" s="67"/>
      <c r="S125" s="63"/>
      <c r="T125" s="63"/>
      <c r="U125" s="63"/>
      <c r="V125" s="63"/>
      <c r="W125" s="63"/>
      <c r="X125" s="63"/>
      <c r="Y125" s="63"/>
    </row>
    <row r="126" spans="1:25" x14ac:dyDescent="0.25">
      <c r="A126" s="66"/>
      <c r="B126" s="65"/>
      <c r="C126" s="64"/>
      <c r="D126" s="63"/>
      <c r="E126" s="63"/>
      <c r="F126" s="63"/>
      <c r="G126" s="63"/>
      <c r="H126" s="63"/>
      <c r="I126" s="63"/>
      <c r="J126" s="63"/>
      <c r="K126" s="63"/>
      <c r="L126" s="63"/>
      <c r="M126" s="68"/>
      <c r="N126" s="63"/>
      <c r="O126" s="68"/>
      <c r="P126" s="68"/>
      <c r="Q126" s="63"/>
      <c r="R126" s="67"/>
      <c r="S126" s="63"/>
      <c r="T126" s="63"/>
      <c r="U126" s="63"/>
      <c r="V126" s="63"/>
      <c r="W126" s="63"/>
      <c r="X126" s="63"/>
      <c r="Y126" s="63"/>
    </row>
    <row r="127" spans="1:25" x14ac:dyDescent="0.25">
      <c r="A127" s="66"/>
      <c r="B127" s="65"/>
      <c r="C127" s="64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x14ac:dyDescent="0.25">
      <c r="A128" s="66"/>
      <c r="B128" s="65"/>
      <c r="C128" s="64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x14ac:dyDescent="0.25">
      <c r="A129" s="66"/>
      <c r="B129" s="65"/>
      <c r="C129" s="64"/>
      <c r="D129" s="63"/>
      <c r="E129" s="63"/>
      <c r="F129" s="63"/>
      <c r="G129" s="63">
        <v>701.8</v>
      </c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x14ac:dyDescent="0.25">
      <c r="A130" s="66"/>
      <c r="B130" s="65"/>
      <c r="C130" s="64"/>
      <c r="D130" s="63"/>
      <c r="E130" s="63"/>
      <c r="F130" s="63"/>
      <c r="G130" s="63">
        <v>743.16</v>
      </c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x14ac:dyDescent="0.25">
      <c r="A131" s="66"/>
      <c r="B131" s="65"/>
      <c r="C131" s="64"/>
      <c r="D131" s="63"/>
      <c r="E131" s="63"/>
      <c r="F131" s="63"/>
      <c r="G131" s="63">
        <v>692.78</v>
      </c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x14ac:dyDescent="0.25">
      <c r="A132" s="66"/>
      <c r="B132" s="65"/>
      <c r="C132" s="64"/>
      <c r="D132" s="63"/>
      <c r="E132" s="63"/>
      <c r="F132" s="63"/>
      <c r="G132" s="63">
        <v>717.54</v>
      </c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x14ac:dyDescent="0.25">
      <c r="G133" s="59">
        <v>747.79</v>
      </c>
    </row>
    <row r="134" spans="1:25" x14ac:dyDescent="0.25">
      <c r="G134" s="59">
        <v>728.21</v>
      </c>
    </row>
    <row r="135" spans="1:25" x14ac:dyDescent="0.25">
      <c r="G135" s="59">
        <v>615.66</v>
      </c>
    </row>
    <row r="136" spans="1:25" x14ac:dyDescent="0.25">
      <c r="G136" s="59">
        <f>SUM(G129:G135)</f>
        <v>4946.9399999999996</v>
      </c>
    </row>
    <row r="137" spans="1:25" x14ac:dyDescent="0.25">
      <c r="G137" s="59">
        <v>7937</v>
      </c>
    </row>
    <row r="138" spans="1:25" x14ac:dyDescent="0.25">
      <c r="G138" s="59">
        <f>G137-G136</f>
        <v>2990.0600000000004</v>
      </c>
    </row>
  </sheetData>
  <mergeCells count="24">
    <mergeCell ref="A40:A43"/>
    <mergeCell ref="A45:A48"/>
    <mergeCell ref="A49:A52"/>
    <mergeCell ref="A53:A56"/>
    <mergeCell ref="A23:A26"/>
    <mergeCell ref="A28:A31"/>
    <mergeCell ref="A32:A35"/>
    <mergeCell ref="A36:A39"/>
    <mergeCell ref="A19:A22"/>
    <mergeCell ref="A15:A18"/>
    <mergeCell ref="A11:A14"/>
    <mergeCell ref="A7:A10"/>
    <mergeCell ref="B19:B22"/>
    <mergeCell ref="B15:B18"/>
    <mergeCell ref="B11:B14"/>
    <mergeCell ref="B7:B10"/>
    <mergeCell ref="B53:B56"/>
    <mergeCell ref="B49:B52"/>
    <mergeCell ref="B45:B48"/>
    <mergeCell ref="B23:B26"/>
    <mergeCell ref="B28:B31"/>
    <mergeCell ref="B32:B35"/>
    <mergeCell ref="B36:B39"/>
    <mergeCell ref="B40:B43"/>
  </mergeCells>
  <printOptions horizontalCentered="1" verticalCentered="1" gridLines="1"/>
  <pageMargins left="0.43307086614173229" right="0.19685039370078741" top="0.38" bottom="0.25" header="0.27559055118110237" footer="0.15748031496062992"/>
  <pageSetup paperSize="9" scale="43" orientation="landscape" r:id="rId1"/>
  <headerFooter alignWithMargins="0"/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topLeftCell="I10" zoomScale="80" zoomScaleNormal="80" zoomScaleSheetLayoutView="80" workbookViewId="0">
      <selection activeCell="M30" sqref="M30"/>
    </sheetView>
  </sheetViews>
  <sheetFormatPr defaultColWidth="20.5703125" defaultRowHeight="18" x14ac:dyDescent="0.25"/>
  <cols>
    <col min="1" max="1" width="14.42578125" style="78" customWidth="1"/>
    <col min="2" max="2" width="17.28515625" style="78" customWidth="1"/>
    <col min="3" max="3" width="72.140625" style="168" customWidth="1"/>
    <col min="4" max="4" width="15.85546875" style="78" customWidth="1"/>
    <col min="5" max="5" width="16.140625" style="78" customWidth="1"/>
    <col min="6" max="6" width="14.42578125" style="78" customWidth="1"/>
    <col min="7" max="7" width="15.28515625" style="78" customWidth="1"/>
    <col min="8" max="8" width="15.5703125" style="78" customWidth="1"/>
    <col min="9" max="9" width="19.140625" style="78" bestFit="1" customWidth="1"/>
    <col min="10" max="10" width="16.28515625" style="78" customWidth="1"/>
    <col min="11" max="12" width="17.42578125" style="78" bestFit="1" customWidth="1"/>
    <col min="13" max="14" width="17.28515625" style="78" bestFit="1" customWidth="1"/>
    <col min="15" max="15" width="16" style="78" customWidth="1"/>
    <col min="16" max="16" width="17.140625" style="78" customWidth="1"/>
    <col min="17" max="17" width="18.42578125" style="78" customWidth="1"/>
    <col min="18" max="16384" width="20.5703125" style="78"/>
  </cols>
  <sheetData>
    <row r="1" spans="1:17" ht="23.25" x14ac:dyDescent="0.25">
      <c r="B1" s="190" t="s">
        <v>38</v>
      </c>
      <c r="O1" s="284" t="s">
        <v>31</v>
      </c>
      <c r="P1" s="285" t="s">
        <v>553</v>
      </c>
    </row>
    <row r="3" spans="1:17" x14ac:dyDescent="0.25">
      <c r="A3" s="100" t="s">
        <v>423</v>
      </c>
    </row>
    <row r="4" spans="1:17" x14ac:dyDescent="0.25">
      <c r="A4" s="99"/>
      <c r="G4" s="189"/>
    </row>
    <row r="5" spans="1:17" ht="18.75" x14ac:dyDescent="0.25">
      <c r="A5" s="188" t="s">
        <v>422</v>
      </c>
    </row>
    <row r="6" spans="1:17" ht="36.75" customHeight="1" x14ac:dyDescent="0.25">
      <c r="A6" s="94" t="s">
        <v>70</v>
      </c>
      <c r="B6" s="96" t="s">
        <v>421</v>
      </c>
      <c r="C6" s="96" t="s">
        <v>119</v>
      </c>
      <c r="D6" s="95" t="s">
        <v>26</v>
      </c>
      <c r="E6" s="95" t="s">
        <v>25</v>
      </c>
      <c r="F6" s="95" t="s">
        <v>24</v>
      </c>
      <c r="G6" s="95" t="s">
        <v>23</v>
      </c>
      <c r="H6" s="95" t="s">
        <v>22</v>
      </c>
      <c r="I6" s="95" t="s">
        <v>21</v>
      </c>
      <c r="J6" s="95" t="s">
        <v>20</v>
      </c>
      <c r="K6" s="95" t="s">
        <v>19</v>
      </c>
      <c r="L6" s="95" t="s">
        <v>18</v>
      </c>
      <c r="M6" s="95" t="s">
        <v>17</v>
      </c>
      <c r="N6" s="95" t="s">
        <v>16</v>
      </c>
      <c r="O6" s="95" t="s">
        <v>15</v>
      </c>
      <c r="P6" s="94" t="s">
        <v>13</v>
      </c>
      <c r="Q6" s="94" t="s">
        <v>12</v>
      </c>
    </row>
    <row r="7" spans="1:17" ht="33.75" customHeight="1" x14ac:dyDescent="0.25">
      <c r="A7" s="373">
        <v>1</v>
      </c>
      <c r="B7" s="372" t="s">
        <v>111</v>
      </c>
      <c r="C7" s="181" t="s">
        <v>29</v>
      </c>
      <c r="D7" s="250">
        <v>1444.075</v>
      </c>
      <c r="E7" s="250">
        <v>1482.578</v>
      </c>
      <c r="F7" s="250">
        <v>1487.11</v>
      </c>
      <c r="G7" s="250">
        <v>1373.2840000000001</v>
      </c>
      <c r="H7" s="250">
        <v>1373</v>
      </c>
      <c r="I7" s="250">
        <v>1405.9110000000001</v>
      </c>
      <c r="J7" s="187">
        <v>1365.703</v>
      </c>
      <c r="K7" s="187">
        <v>1237.546</v>
      </c>
      <c r="L7" s="187">
        <v>1182.47</v>
      </c>
      <c r="M7" s="187">
        <v>1201.778</v>
      </c>
      <c r="N7" s="187">
        <v>1270.8499999999999</v>
      </c>
      <c r="O7" s="187">
        <v>1428.9459999999999</v>
      </c>
      <c r="P7" s="179">
        <f t="shared" ref="P7:P26" si="0">AVERAGE(D7:O7)</f>
        <v>1354.4375833333334</v>
      </c>
      <c r="Q7" s="178">
        <f t="shared" ref="Q7:Q26" si="1">MAX(D7:O7)</f>
        <v>1487.11</v>
      </c>
    </row>
    <row r="8" spans="1:17" ht="47.25" customHeight="1" thickBot="1" x14ac:dyDescent="0.3">
      <c r="A8" s="373"/>
      <c r="B8" s="372"/>
      <c r="C8" s="181" t="s">
        <v>28</v>
      </c>
      <c r="D8" s="250">
        <v>1475.942</v>
      </c>
      <c r="E8" s="250">
        <v>1552.539</v>
      </c>
      <c r="F8" s="250">
        <v>1579.0509999999999</v>
      </c>
      <c r="G8" s="250">
        <v>1459.182</v>
      </c>
      <c r="H8" s="250">
        <v>1490.069</v>
      </c>
      <c r="I8" s="250">
        <v>1502.933</v>
      </c>
      <c r="J8" s="180"/>
      <c r="K8" s="180"/>
      <c r="L8" s="180"/>
      <c r="M8" s="180"/>
      <c r="N8" s="180"/>
      <c r="O8" s="180"/>
      <c r="P8" s="179">
        <f t="shared" si="0"/>
        <v>1509.9526666666668</v>
      </c>
      <c r="Q8" s="178">
        <f t="shared" si="1"/>
        <v>1579.0509999999999</v>
      </c>
    </row>
    <row r="9" spans="1:17" ht="54.75" customHeight="1" thickBot="1" x14ac:dyDescent="0.25">
      <c r="A9" s="373"/>
      <c r="B9" s="372"/>
      <c r="C9" s="181" t="s">
        <v>27</v>
      </c>
      <c r="D9" s="274"/>
      <c r="E9" s="274"/>
      <c r="F9" s="275"/>
      <c r="G9" s="275"/>
      <c r="H9" s="276"/>
      <c r="I9" s="275"/>
      <c r="J9" s="182">
        <v>1580</v>
      </c>
      <c r="K9" s="182">
        <v>1580</v>
      </c>
      <c r="L9" s="182">
        <v>1580</v>
      </c>
      <c r="M9" s="182">
        <v>1580</v>
      </c>
      <c r="N9" s="182">
        <v>1580</v>
      </c>
      <c r="O9" s="182">
        <v>1580</v>
      </c>
      <c r="P9" s="179">
        <f t="shared" si="0"/>
        <v>1580</v>
      </c>
      <c r="Q9" s="178">
        <f t="shared" si="1"/>
        <v>1580</v>
      </c>
    </row>
    <row r="10" spans="1:17" ht="45" customHeight="1" x14ac:dyDescent="0.25">
      <c r="A10" s="373"/>
      <c r="B10" s="372"/>
      <c r="C10" s="181" t="s">
        <v>36</v>
      </c>
      <c r="D10" s="182">
        <v>2040</v>
      </c>
      <c r="E10" s="182">
        <v>2040</v>
      </c>
      <c r="F10" s="182">
        <v>2040</v>
      </c>
      <c r="G10" s="182">
        <v>2040</v>
      </c>
      <c r="H10" s="182">
        <v>2040</v>
      </c>
      <c r="I10" s="182">
        <v>2040</v>
      </c>
      <c r="J10" s="182">
        <v>2040</v>
      </c>
      <c r="K10" s="182">
        <v>2040</v>
      </c>
      <c r="L10" s="182">
        <v>2040</v>
      </c>
      <c r="M10" s="182">
        <v>2040</v>
      </c>
      <c r="N10" s="182">
        <v>2040</v>
      </c>
      <c r="O10" s="182">
        <v>2040</v>
      </c>
      <c r="P10" s="179">
        <f t="shared" si="0"/>
        <v>2040</v>
      </c>
      <c r="Q10" s="178">
        <f t="shared" si="1"/>
        <v>2040</v>
      </c>
    </row>
    <row r="11" spans="1:17" ht="51" customHeight="1" x14ac:dyDescent="0.25">
      <c r="A11" s="373">
        <v>2</v>
      </c>
      <c r="B11" s="372" t="s">
        <v>100</v>
      </c>
      <c r="C11" s="181" t="s">
        <v>29</v>
      </c>
      <c r="D11" s="182">
        <v>867.22</v>
      </c>
      <c r="E11" s="182">
        <v>878.09799999999996</v>
      </c>
      <c r="F11" s="182">
        <v>819.75</v>
      </c>
      <c r="G11" s="182">
        <v>772.21400000000006</v>
      </c>
      <c r="H11" s="182">
        <v>819.25</v>
      </c>
      <c r="I11" s="182">
        <v>912.41099999999994</v>
      </c>
      <c r="J11" s="182">
        <v>868.70500000000004</v>
      </c>
      <c r="K11" s="182">
        <v>856.20100000000002</v>
      </c>
      <c r="L11" s="182">
        <v>706.09699999999998</v>
      </c>
      <c r="M11" s="182">
        <v>809.63</v>
      </c>
      <c r="N11" s="182">
        <v>848.74900000000002</v>
      </c>
      <c r="O11" s="182">
        <v>868.56600000000003</v>
      </c>
      <c r="P11" s="179">
        <f t="shared" si="0"/>
        <v>835.57425000000001</v>
      </c>
      <c r="Q11" s="178">
        <f t="shared" si="1"/>
        <v>912.41099999999994</v>
      </c>
    </row>
    <row r="12" spans="1:17" ht="48.75" customHeight="1" x14ac:dyDescent="0.25">
      <c r="A12" s="373"/>
      <c r="B12" s="372"/>
      <c r="C12" s="181" t="s">
        <v>28</v>
      </c>
      <c r="D12" s="182">
        <v>857.64300000000003</v>
      </c>
      <c r="E12" s="182">
        <v>942.90899999999999</v>
      </c>
      <c r="F12" s="182">
        <v>923.45699999999999</v>
      </c>
      <c r="G12" s="182">
        <v>973.28599999999994</v>
      </c>
      <c r="H12" s="182">
        <v>911.83600000000001</v>
      </c>
      <c r="I12" s="182">
        <v>915.76300000000003</v>
      </c>
      <c r="J12" s="182"/>
      <c r="K12" s="180"/>
      <c r="L12" s="180"/>
      <c r="M12" s="180"/>
      <c r="N12" s="186"/>
      <c r="O12" s="186"/>
      <c r="P12" s="179">
        <f t="shared" si="0"/>
        <v>920.81566666666674</v>
      </c>
      <c r="Q12" s="178">
        <f t="shared" si="1"/>
        <v>973.28599999999994</v>
      </c>
    </row>
    <row r="13" spans="1:17" ht="51" customHeight="1" x14ac:dyDescent="0.25">
      <c r="A13" s="373"/>
      <c r="B13" s="372"/>
      <c r="C13" s="181" t="s">
        <v>27</v>
      </c>
      <c r="D13" s="180"/>
      <c r="E13" s="180"/>
      <c r="F13" s="180"/>
      <c r="G13" s="180"/>
      <c r="H13" s="180"/>
      <c r="I13" s="180"/>
      <c r="J13" s="182">
        <v>990</v>
      </c>
      <c r="K13" s="182">
        <v>990</v>
      </c>
      <c r="L13" s="182">
        <v>990</v>
      </c>
      <c r="M13" s="182">
        <v>990</v>
      </c>
      <c r="N13" s="182">
        <v>990</v>
      </c>
      <c r="O13" s="182">
        <v>990</v>
      </c>
      <c r="P13" s="179">
        <f t="shared" si="0"/>
        <v>990</v>
      </c>
      <c r="Q13" s="178">
        <f t="shared" si="1"/>
        <v>990</v>
      </c>
    </row>
    <row r="14" spans="1:17" ht="48.75" customHeight="1" x14ac:dyDescent="0.25">
      <c r="A14" s="373"/>
      <c r="B14" s="372"/>
      <c r="C14" s="181" t="s">
        <v>36</v>
      </c>
      <c r="D14" s="182">
        <v>1020</v>
      </c>
      <c r="E14" s="182">
        <v>1020</v>
      </c>
      <c r="F14" s="182">
        <v>1020</v>
      </c>
      <c r="G14" s="182">
        <v>1020</v>
      </c>
      <c r="H14" s="182">
        <v>1020</v>
      </c>
      <c r="I14" s="182">
        <v>1020</v>
      </c>
      <c r="J14" s="182">
        <v>1020</v>
      </c>
      <c r="K14" s="182">
        <v>1020</v>
      </c>
      <c r="L14" s="182">
        <v>1020</v>
      </c>
      <c r="M14" s="182">
        <v>1020</v>
      </c>
      <c r="N14" s="182">
        <v>1020</v>
      </c>
      <c r="O14" s="182">
        <v>1020</v>
      </c>
      <c r="P14" s="179">
        <f t="shared" si="0"/>
        <v>1020</v>
      </c>
      <c r="Q14" s="178">
        <f t="shared" si="1"/>
        <v>1020</v>
      </c>
    </row>
    <row r="15" spans="1:17" ht="57" customHeight="1" x14ac:dyDescent="0.25">
      <c r="A15" s="373">
        <v>3</v>
      </c>
      <c r="B15" s="372" t="s">
        <v>98</v>
      </c>
      <c r="C15" s="181" t="s">
        <v>29</v>
      </c>
      <c r="D15" s="182">
        <v>972.846</v>
      </c>
      <c r="E15" s="182">
        <v>1205.1479999999999</v>
      </c>
      <c r="F15" s="182">
        <v>1147.6079999999999</v>
      </c>
      <c r="G15" s="182">
        <v>1067.4390000000001</v>
      </c>
      <c r="H15" s="182">
        <v>1149.654</v>
      </c>
      <c r="I15" s="182">
        <v>1165.9380000000001</v>
      </c>
      <c r="J15" s="182">
        <v>1219.8140000000001</v>
      </c>
      <c r="K15" s="182">
        <v>829.94899999999996</v>
      </c>
      <c r="L15" s="182">
        <v>1060.155</v>
      </c>
      <c r="M15" s="182">
        <v>1067.7539999999999</v>
      </c>
      <c r="N15" s="182">
        <v>923.36500000000001</v>
      </c>
      <c r="O15" s="182">
        <v>1032</v>
      </c>
      <c r="P15" s="179">
        <f t="shared" si="0"/>
        <v>1070.1391666666666</v>
      </c>
      <c r="Q15" s="178">
        <f t="shared" si="1"/>
        <v>1219.8140000000001</v>
      </c>
    </row>
    <row r="16" spans="1:17" ht="57" customHeight="1" x14ac:dyDescent="0.25">
      <c r="A16" s="373"/>
      <c r="B16" s="372"/>
      <c r="C16" s="181" t="s">
        <v>28</v>
      </c>
      <c r="D16" s="182">
        <v>1223.527</v>
      </c>
      <c r="E16" s="182">
        <v>1183.8969999999999</v>
      </c>
      <c r="F16" s="182">
        <v>1095.2739999999999</v>
      </c>
      <c r="G16" s="182">
        <v>1053.7729999999999</v>
      </c>
      <c r="H16" s="182">
        <v>1005.5069999999999</v>
      </c>
      <c r="I16" s="182">
        <v>1083.826</v>
      </c>
      <c r="J16" s="185"/>
      <c r="K16" s="185"/>
      <c r="L16" s="185"/>
      <c r="M16" s="185"/>
      <c r="N16" s="185"/>
      <c r="O16" s="185"/>
      <c r="P16" s="179">
        <f t="shared" si="0"/>
        <v>1107.6339999999998</v>
      </c>
      <c r="Q16" s="178">
        <f t="shared" si="1"/>
        <v>1223.527</v>
      </c>
    </row>
    <row r="17" spans="1:23" ht="57" customHeight="1" x14ac:dyDescent="0.25">
      <c r="A17" s="373"/>
      <c r="B17" s="372"/>
      <c r="C17" s="181" t="s">
        <v>27</v>
      </c>
      <c r="D17" s="184"/>
      <c r="E17" s="184"/>
      <c r="F17" s="184"/>
      <c r="G17" s="184"/>
      <c r="H17" s="184"/>
      <c r="I17" s="184"/>
      <c r="J17" s="182">
        <v>1350</v>
      </c>
      <c r="K17" s="182">
        <v>1350</v>
      </c>
      <c r="L17" s="182">
        <v>1350</v>
      </c>
      <c r="M17" s="182">
        <v>1350</v>
      </c>
      <c r="N17" s="182">
        <v>1350</v>
      </c>
      <c r="O17" s="182">
        <v>1350</v>
      </c>
      <c r="P17" s="179">
        <f t="shared" si="0"/>
        <v>1350</v>
      </c>
      <c r="Q17" s="178">
        <f t="shared" si="1"/>
        <v>1350</v>
      </c>
    </row>
    <row r="18" spans="1:23" ht="57" customHeight="1" x14ac:dyDescent="0.25">
      <c r="A18" s="373"/>
      <c r="B18" s="372"/>
      <c r="C18" s="181" t="s">
        <v>36</v>
      </c>
      <c r="D18" s="182">
        <v>1300</v>
      </c>
      <c r="E18" s="182">
        <v>1300</v>
      </c>
      <c r="F18" s="182">
        <v>1300</v>
      </c>
      <c r="G18" s="182">
        <v>1300</v>
      </c>
      <c r="H18" s="182">
        <v>1300</v>
      </c>
      <c r="I18" s="182">
        <v>1300</v>
      </c>
      <c r="J18" s="182">
        <v>1300</v>
      </c>
      <c r="K18" s="182">
        <v>1300</v>
      </c>
      <c r="L18" s="182">
        <v>1300</v>
      </c>
      <c r="M18" s="182">
        <v>1300</v>
      </c>
      <c r="N18" s="182">
        <v>1300</v>
      </c>
      <c r="O18" s="182">
        <v>1300</v>
      </c>
      <c r="P18" s="179">
        <f t="shared" si="0"/>
        <v>1300</v>
      </c>
      <c r="Q18" s="178">
        <f t="shared" si="1"/>
        <v>1300</v>
      </c>
    </row>
    <row r="19" spans="1:23" ht="57" customHeight="1" x14ac:dyDescent="0.25">
      <c r="A19" s="373">
        <v>4</v>
      </c>
      <c r="B19" s="372" t="s">
        <v>94</v>
      </c>
      <c r="C19" s="181" t="s">
        <v>29</v>
      </c>
      <c r="D19" s="183">
        <v>570.10199999999998</v>
      </c>
      <c r="E19" s="183">
        <v>579.05999999999995</v>
      </c>
      <c r="F19" s="183">
        <v>551.96299999999997</v>
      </c>
      <c r="G19" s="183">
        <v>587.36400000000003</v>
      </c>
      <c r="H19" s="183">
        <v>582.74599999999998</v>
      </c>
      <c r="I19" s="183">
        <v>562.16600000000005</v>
      </c>
      <c r="J19" s="183">
        <v>545.11199999999997</v>
      </c>
      <c r="K19" s="183">
        <v>555.63800000000003</v>
      </c>
      <c r="L19" s="183">
        <v>547.53899999999999</v>
      </c>
      <c r="M19" s="183">
        <v>568.10400000000004</v>
      </c>
      <c r="N19" s="183">
        <v>573.19500000000005</v>
      </c>
      <c r="O19" s="183">
        <v>588.221</v>
      </c>
      <c r="P19" s="179">
        <f t="shared" si="0"/>
        <v>567.6008333333333</v>
      </c>
      <c r="Q19" s="178">
        <f t="shared" si="1"/>
        <v>588.221</v>
      </c>
    </row>
    <row r="20" spans="1:23" ht="57" customHeight="1" x14ac:dyDescent="0.25">
      <c r="A20" s="373"/>
      <c r="B20" s="372"/>
      <c r="C20" s="181" t="s">
        <v>28</v>
      </c>
      <c r="D20" s="183">
        <v>588.37099999999998</v>
      </c>
      <c r="E20" s="183">
        <v>587.33500000000004</v>
      </c>
      <c r="F20" s="183">
        <v>586.87800000000004</v>
      </c>
      <c r="G20" s="183">
        <v>590.16899999999998</v>
      </c>
      <c r="H20" s="183">
        <v>607.38599999999997</v>
      </c>
      <c r="I20" s="183">
        <v>613.53899999999999</v>
      </c>
      <c r="J20" s="185"/>
      <c r="K20" s="185"/>
      <c r="L20" s="185"/>
      <c r="M20" s="185"/>
      <c r="N20" s="185"/>
      <c r="O20" s="185"/>
      <c r="P20" s="179">
        <f t="shared" si="0"/>
        <v>595.61299999999994</v>
      </c>
      <c r="Q20" s="178">
        <f t="shared" si="1"/>
        <v>613.53899999999999</v>
      </c>
    </row>
    <row r="21" spans="1:23" ht="57" customHeight="1" x14ac:dyDescent="0.25">
      <c r="A21" s="373"/>
      <c r="B21" s="372"/>
      <c r="C21" s="181" t="s">
        <v>27</v>
      </c>
      <c r="D21" s="184"/>
      <c r="E21" s="184"/>
      <c r="F21" s="184"/>
      <c r="G21" s="184"/>
      <c r="H21" s="184"/>
      <c r="I21" s="184"/>
      <c r="J21" s="183">
        <v>610</v>
      </c>
      <c r="K21" s="183">
        <v>610</v>
      </c>
      <c r="L21" s="183">
        <v>610</v>
      </c>
      <c r="M21" s="183">
        <v>610</v>
      </c>
      <c r="N21" s="183">
        <v>610</v>
      </c>
      <c r="O21" s="183">
        <v>610</v>
      </c>
      <c r="P21" s="179">
        <f t="shared" si="0"/>
        <v>610</v>
      </c>
      <c r="Q21" s="178">
        <f t="shared" si="1"/>
        <v>610</v>
      </c>
    </row>
    <row r="22" spans="1:23" ht="57" customHeight="1" x14ac:dyDescent="0.25">
      <c r="A22" s="373"/>
      <c r="B22" s="372"/>
      <c r="C22" s="181" t="s">
        <v>36</v>
      </c>
      <c r="D22" s="182">
        <v>680</v>
      </c>
      <c r="E22" s="182">
        <v>680</v>
      </c>
      <c r="F22" s="182">
        <v>680</v>
      </c>
      <c r="G22" s="182">
        <v>680</v>
      </c>
      <c r="H22" s="182">
        <v>680</v>
      </c>
      <c r="I22" s="182">
        <v>680</v>
      </c>
      <c r="J22" s="182">
        <v>680</v>
      </c>
      <c r="K22" s="182">
        <v>680</v>
      </c>
      <c r="L22" s="182">
        <v>680</v>
      </c>
      <c r="M22" s="182">
        <v>680</v>
      </c>
      <c r="N22" s="182">
        <v>680</v>
      </c>
      <c r="O22" s="182">
        <v>680</v>
      </c>
      <c r="P22" s="179">
        <f t="shared" si="0"/>
        <v>680</v>
      </c>
      <c r="Q22" s="178">
        <f t="shared" si="1"/>
        <v>680</v>
      </c>
    </row>
    <row r="23" spans="1:23" ht="57" customHeight="1" x14ac:dyDescent="0.25">
      <c r="A23" s="373">
        <v>5</v>
      </c>
      <c r="B23" s="372" t="s">
        <v>110</v>
      </c>
      <c r="C23" s="181" t="s">
        <v>29</v>
      </c>
      <c r="D23" s="180">
        <f t="shared" ref="D23:O23" si="2">D7+D11+D15+D19</f>
        <v>3854.2429999999999</v>
      </c>
      <c r="E23" s="180">
        <f t="shared" si="2"/>
        <v>4144.884</v>
      </c>
      <c r="F23" s="180">
        <f t="shared" si="2"/>
        <v>4006.4309999999996</v>
      </c>
      <c r="G23" s="180">
        <f t="shared" si="2"/>
        <v>3800.3009999999999</v>
      </c>
      <c r="H23" s="180">
        <f t="shared" si="2"/>
        <v>3924.65</v>
      </c>
      <c r="I23" s="180">
        <f t="shared" si="2"/>
        <v>4046.4260000000004</v>
      </c>
      <c r="J23" s="180">
        <f t="shared" si="2"/>
        <v>3999.3339999999998</v>
      </c>
      <c r="K23" s="180">
        <f t="shared" si="2"/>
        <v>3479.3340000000003</v>
      </c>
      <c r="L23" s="180">
        <f t="shared" si="2"/>
        <v>3496.2609999999995</v>
      </c>
      <c r="M23" s="180">
        <f>M7+L11+M15+M19</f>
        <v>3543.7330000000002</v>
      </c>
      <c r="N23" s="180">
        <f>N7+M11+N15+N19</f>
        <v>3577.0400000000004</v>
      </c>
      <c r="O23" s="180">
        <f t="shared" si="2"/>
        <v>3917.7329999999997</v>
      </c>
      <c r="P23" s="179">
        <f t="shared" si="0"/>
        <v>3815.8641666666667</v>
      </c>
      <c r="Q23" s="178">
        <f t="shared" si="1"/>
        <v>4144.884</v>
      </c>
    </row>
    <row r="24" spans="1:23" ht="57" customHeight="1" x14ac:dyDescent="0.25">
      <c r="A24" s="373"/>
      <c r="B24" s="372"/>
      <c r="C24" s="181" t="s">
        <v>28</v>
      </c>
      <c r="D24" s="180">
        <f t="shared" ref="D24:O24" si="3">D8+D12+D16+D20</f>
        <v>4145.4830000000002</v>
      </c>
      <c r="E24" s="180">
        <f t="shared" si="3"/>
        <v>4266.68</v>
      </c>
      <c r="F24" s="180">
        <f t="shared" si="3"/>
        <v>4184.66</v>
      </c>
      <c r="G24" s="180">
        <f t="shared" si="3"/>
        <v>4076.41</v>
      </c>
      <c r="H24" s="180">
        <f t="shared" si="3"/>
        <v>4014.7979999999998</v>
      </c>
      <c r="I24" s="180">
        <f t="shared" si="3"/>
        <v>4116.0609999999997</v>
      </c>
      <c r="J24" s="180">
        <f t="shared" si="3"/>
        <v>0</v>
      </c>
      <c r="K24" s="180">
        <f t="shared" si="3"/>
        <v>0</v>
      </c>
      <c r="L24" s="180">
        <f t="shared" si="3"/>
        <v>0</v>
      </c>
      <c r="M24" s="180">
        <f t="shared" si="3"/>
        <v>0</v>
      </c>
      <c r="N24" s="180">
        <f t="shared" si="3"/>
        <v>0</v>
      </c>
      <c r="O24" s="180">
        <f t="shared" si="3"/>
        <v>0</v>
      </c>
      <c r="P24" s="179">
        <f t="shared" si="0"/>
        <v>2067.0076666666664</v>
      </c>
      <c r="Q24" s="178">
        <f t="shared" si="1"/>
        <v>4266.68</v>
      </c>
    </row>
    <row r="25" spans="1:23" ht="57" customHeight="1" x14ac:dyDescent="0.25">
      <c r="A25" s="373"/>
      <c r="B25" s="372"/>
      <c r="C25" s="181" t="s">
        <v>27</v>
      </c>
      <c r="D25" s="180">
        <f t="shared" ref="D25:O25" si="4">D9+D13+D17+D21</f>
        <v>0</v>
      </c>
      <c r="E25" s="180">
        <f t="shared" si="4"/>
        <v>0</v>
      </c>
      <c r="F25" s="180">
        <f t="shared" si="4"/>
        <v>0</v>
      </c>
      <c r="G25" s="180">
        <f t="shared" si="4"/>
        <v>0</v>
      </c>
      <c r="H25" s="180">
        <f t="shared" si="4"/>
        <v>0</v>
      </c>
      <c r="I25" s="180">
        <f t="shared" si="4"/>
        <v>0</v>
      </c>
      <c r="J25" s="180">
        <f t="shared" si="4"/>
        <v>4530</v>
      </c>
      <c r="K25" s="180">
        <f t="shared" si="4"/>
        <v>4530</v>
      </c>
      <c r="L25" s="180">
        <f t="shared" si="4"/>
        <v>4530</v>
      </c>
      <c r="M25" s="180">
        <f t="shared" si="4"/>
        <v>4530</v>
      </c>
      <c r="N25" s="180">
        <f t="shared" si="4"/>
        <v>4530</v>
      </c>
      <c r="O25" s="180">
        <f t="shared" si="4"/>
        <v>4530</v>
      </c>
      <c r="P25" s="179">
        <f t="shared" si="0"/>
        <v>2265</v>
      </c>
      <c r="Q25" s="178">
        <f t="shared" si="1"/>
        <v>4530</v>
      </c>
    </row>
    <row r="26" spans="1:23" ht="57" customHeight="1" x14ac:dyDescent="0.25">
      <c r="A26" s="373"/>
      <c r="B26" s="372"/>
      <c r="C26" s="181" t="s">
        <v>36</v>
      </c>
      <c r="D26" s="180">
        <f t="shared" ref="D26:O26" si="5">D10+D14+D18+D22</f>
        <v>5040</v>
      </c>
      <c r="E26" s="180">
        <f t="shared" si="5"/>
        <v>5040</v>
      </c>
      <c r="F26" s="180">
        <f t="shared" si="5"/>
        <v>5040</v>
      </c>
      <c r="G26" s="180">
        <f t="shared" si="5"/>
        <v>5040</v>
      </c>
      <c r="H26" s="180">
        <f t="shared" si="5"/>
        <v>5040</v>
      </c>
      <c r="I26" s="180">
        <f t="shared" si="5"/>
        <v>5040</v>
      </c>
      <c r="J26" s="180">
        <f t="shared" si="5"/>
        <v>5040</v>
      </c>
      <c r="K26" s="180">
        <f t="shared" si="5"/>
        <v>5040</v>
      </c>
      <c r="L26" s="180">
        <f t="shared" si="5"/>
        <v>5040</v>
      </c>
      <c r="M26" s="180">
        <f t="shared" si="5"/>
        <v>5040</v>
      </c>
      <c r="N26" s="180">
        <f t="shared" si="5"/>
        <v>5040</v>
      </c>
      <c r="O26" s="180">
        <f t="shared" si="5"/>
        <v>5040</v>
      </c>
      <c r="P26" s="179">
        <f t="shared" si="0"/>
        <v>5040</v>
      </c>
      <c r="Q26" s="178">
        <f t="shared" si="1"/>
        <v>5040</v>
      </c>
    </row>
    <row r="27" spans="1:23" x14ac:dyDescent="0.25">
      <c r="A27" s="79"/>
      <c r="B27" s="79"/>
      <c r="C27" s="16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</row>
    <row r="28" spans="1:23" x14ac:dyDescent="0.25">
      <c r="A28" s="79"/>
      <c r="B28" s="82"/>
      <c r="C28" s="16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</row>
    <row r="29" spans="1:23" x14ac:dyDescent="0.25">
      <c r="A29" s="79"/>
      <c r="B29" s="79"/>
      <c r="C29" s="169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79"/>
      <c r="R29" s="79"/>
      <c r="S29" s="79"/>
      <c r="T29" s="79"/>
      <c r="U29" s="79"/>
      <c r="V29" s="79"/>
      <c r="W29" s="79"/>
    </row>
    <row r="30" spans="1:23" x14ac:dyDescent="0.25">
      <c r="A30" s="79"/>
      <c r="B30" s="79"/>
      <c r="C30" s="16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</row>
    <row r="31" spans="1:23" x14ac:dyDescent="0.25">
      <c r="A31" s="79"/>
      <c r="B31" s="79"/>
      <c r="C31" s="169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79"/>
      <c r="R31" s="79"/>
      <c r="S31" s="79"/>
      <c r="T31" s="79"/>
      <c r="U31" s="79"/>
      <c r="V31" s="79"/>
      <c r="W31" s="79"/>
    </row>
    <row r="32" spans="1:23" x14ac:dyDescent="0.25">
      <c r="A32" s="79"/>
      <c r="B32" s="79"/>
      <c r="C32" s="169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79"/>
      <c r="R32" s="79"/>
      <c r="S32" s="79"/>
      <c r="T32" s="79"/>
      <c r="U32" s="79"/>
      <c r="V32" s="79"/>
      <c r="W32" s="79"/>
    </row>
    <row r="33" spans="1:23" x14ac:dyDescent="0.25">
      <c r="A33" s="79"/>
      <c r="B33" s="79"/>
      <c r="C33" s="169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79"/>
      <c r="R33" s="79"/>
      <c r="S33" s="79"/>
      <c r="T33" s="79"/>
      <c r="U33" s="79"/>
      <c r="V33" s="79"/>
      <c r="W33" s="79"/>
    </row>
    <row r="34" spans="1:23" x14ac:dyDescent="0.25">
      <c r="A34" s="79"/>
      <c r="B34" s="79"/>
      <c r="C34" s="169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79"/>
      <c r="R34" s="79"/>
      <c r="S34" s="79"/>
      <c r="T34" s="79"/>
      <c r="U34" s="79"/>
      <c r="V34" s="79"/>
      <c r="W34" s="79"/>
    </row>
    <row r="35" spans="1:23" x14ac:dyDescent="0.25">
      <c r="A35" s="79"/>
      <c r="B35" s="82"/>
      <c r="C35" s="173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79"/>
      <c r="R35" s="79"/>
      <c r="S35" s="79"/>
      <c r="T35" s="79"/>
      <c r="U35" s="79"/>
      <c r="V35" s="79"/>
      <c r="W35" s="79"/>
    </row>
    <row r="36" spans="1:23" x14ac:dyDescent="0.25">
      <c r="A36" s="79"/>
      <c r="B36" s="79"/>
      <c r="C36" s="169"/>
      <c r="D36" s="79"/>
      <c r="E36" s="79"/>
      <c r="F36" s="79"/>
      <c r="G36" s="79"/>
      <c r="H36" s="79"/>
      <c r="I36" s="79"/>
      <c r="J36" s="79"/>
      <c r="K36" s="79"/>
      <c r="L36" s="79"/>
      <c r="M36" s="171"/>
      <c r="N36" s="79"/>
      <c r="O36" s="79"/>
      <c r="P36" s="79"/>
      <c r="Q36" s="79"/>
      <c r="R36" s="79"/>
      <c r="S36" s="79"/>
      <c r="T36" s="79"/>
      <c r="U36" s="79"/>
      <c r="V36" s="79"/>
      <c r="W36" s="79"/>
    </row>
    <row r="37" spans="1:23" x14ac:dyDescent="0.25">
      <c r="A37" s="79"/>
      <c r="B37" s="82"/>
      <c r="C37" s="169"/>
      <c r="D37" s="79"/>
      <c r="E37" s="79"/>
      <c r="F37" s="79"/>
      <c r="G37" s="79"/>
      <c r="H37" s="79"/>
      <c r="I37" s="79"/>
      <c r="J37" s="79"/>
      <c r="K37" s="79"/>
      <c r="L37" s="79"/>
      <c r="M37" s="171"/>
      <c r="N37" s="79"/>
      <c r="O37" s="79"/>
      <c r="P37" s="79"/>
      <c r="Q37" s="79"/>
      <c r="R37" s="79"/>
      <c r="S37" s="79"/>
      <c r="T37" s="79"/>
      <c r="U37" s="79"/>
      <c r="V37" s="79"/>
      <c r="W37" s="79"/>
    </row>
    <row r="38" spans="1:23" x14ac:dyDescent="0.25">
      <c r="A38" s="79"/>
      <c r="B38" s="79"/>
      <c r="C38" s="169"/>
      <c r="D38" s="79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82"/>
      <c r="R38" s="82"/>
      <c r="S38" s="79"/>
      <c r="T38" s="79"/>
      <c r="U38" s="79"/>
      <c r="V38" s="79"/>
      <c r="W38" s="79"/>
    </row>
    <row r="39" spans="1:23" hidden="1" x14ac:dyDescent="0.25">
      <c r="A39" s="79"/>
      <c r="B39" s="82"/>
      <c r="C39" s="16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174"/>
      <c r="R39" s="174"/>
      <c r="S39" s="79"/>
      <c r="T39" s="79"/>
      <c r="U39" s="79"/>
      <c r="V39" s="79"/>
      <c r="W39" s="79"/>
    </row>
    <row r="40" spans="1:23" hidden="1" x14ac:dyDescent="0.25">
      <c r="A40" s="79"/>
      <c r="B40" s="79"/>
      <c r="C40" s="169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79"/>
      <c r="T40" s="79"/>
      <c r="U40" s="79"/>
      <c r="V40" s="79"/>
      <c r="W40" s="79"/>
    </row>
    <row r="41" spans="1:23" hidden="1" x14ac:dyDescent="0.25">
      <c r="A41" s="79"/>
      <c r="B41" s="79"/>
      <c r="C41" s="169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79"/>
      <c r="T41" s="79"/>
      <c r="U41" s="79"/>
      <c r="V41" s="79"/>
      <c r="W41" s="79"/>
    </row>
    <row r="42" spans="1:23" hidden="1" x14ac:dyDescent="0.25">
      <c r="A42" s="79"/>
      <c r="B42" s="79"/>
      <c r="C42" s="169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79"/>
      <c r="T42" s="79"/>
      <c r="U42" s="79"/>
      <c r="V42" s="79"/>
      <c r="W42" s="79"/>
    </row>
    <row r="43" spans="1:23" hidden="1" x14ac:dyDescent="0.25">
      <c r="A43" s="79"/>
      <c r="B43" s="79"/>
      <c r="C43" s="169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2"/>
      <c r="R43" s="172"/>
      <c r="S43" s="79"/>
      <c r="T43" s="79"/>
      <c r="U43" s="79"/>
      <c r="V43" s="79"/>
      <c r="W43" s="79"/>
    </row>
    <row r="44" spans="1:23" hidden="1" x14ac:dyDescent="0.25">
      <c r="A44" s="79"/>
      <c r="B44" s="82"/>
      <c r="C44" s="173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79"/>
      <c r="R44" s="79"/>
      <c r="S44" s="79"/>
      <c r="T44" s="79"/>
      <c r="U44" s="79"/>
      <c r="V44" s="79"/>
      <c r="W44" s="79"/>
    </row>
    <row r="45" spans="1:23" x14ac:dyDescent="0.25">
      <c r="A45" s="79"/>
      <c r="B45" s="84"/>
      <c r="C45" s="169"/>
      <c r="D45" s="79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4"/>
      <c r="R45" s="174"/>
      <c r="S45" s="79"/>
      <c r="T45" s="79"/>
      <c r="U45" s="79"/>
      <c r="V45" s="79"/>
      <c r="W45" s="79"/>
    </row>
    <row r="46" spans="1:23" x14ac:dyDescent="0.25">
      <c r="A46" s="79"/>
      <c r="B46" s="79"/>
      <c r="C46" s="169"/>
      <c r="D46" s="79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4"/>
      <c r="R46" s="174"/>
      <c r="S46" s="79"/>
      <c r="T46" s="79"/>
      <c r="U46" s="79"/>
      <c r="V46" s="79"/>
      <c r="W46" s="79"/>
    </row>
    <row r="47" spans="1:23" x14ac:dyDescent="0.25">
      <c r="A47" s="79"/>
      <c r="B47" s="79"/>
      <c r="C47" s="169"/>
      <c r="D47" s="79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4"/>
      <c r="R47" s="174"/>
      <c r="S47" s="79"/>
      <c r="T47" s="79"/>
      <c r="U47" s="79"/>
      <c r="V47" s="79"/>
      <c r="W47" s="79"/>
    </row>
    <row r="48" spans="1:23" x14ac:dyDescent="0.25">
      <c r="A48" s="79"/>
      <c r="B48" s="79"/>
      <c r="C48" s="169"/>
      <c r="D48" s="79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4"/>
      <c r="R48" s="174"/>
      <c r="S48" s="79"/>
      <c r="T48" s="79"/>
      <c r="U48" s="79"/>
      <c r="V48" s="79"/>
      <c r="W48" s="79"/>
    </row>
    <row r="49" spans="1:23" x14ac:dyDescent="0.25">
      <c r="A49" s="79"/>
      <c r="B49" s="79"/>
      <c r="C49" s="169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79"/>
      <c r="Q49" s="172"/>
      <c r="R49" s="172"/>
      <c r="S49" s="79"/>
      <c r="T49" s="79"/>
      <c r="U49" s="79"/>
      <c r="V49" s="79"/>
      <c r="W49" s="79"/>
    </row>
    <row r="50" spans="1:23" x14ac:dyDescent="0.25">
      <c r="A50" s="79"/>
      <c r="B50" s="79"/>
      <c r="C50" s="169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79"/>
      <c r="Q50" s="79"/>
      <c r="R50" s="79"/>
      <c r="S50" s="79"/>
      <c r="T50" s="79"/>
      <c r="U50" s="79"/>
      <c r="V50" s="79"/>
      <c r="W50" s="79"/>
    </row>
    <row r="51" spans="1:23" hidden="1" x14ac:dyDescent="0.25">
      <c r="A51" s="79"/>
      <c r="B51" s="82"/>
      <c r="C51" s="16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</row>
    <row r="52" spans="1:23" hidden="1" x14ac:dyDescent="0.25">
      <c r="A52" s="79"/>
      <c r="B52" s="79"/>
      <c r="C52" s="16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</row>
    <row r="53" spans="1:23" hidden="1" x14ac:dyDescent="0.25">
      <c r="A53" s="79"/>
      <c r="B53" s="82"/>
      <c r="C53" s="173"/>
      <c r="D53" s="84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82"/>
      <c r="R53" s="79"/>
      <c r="S53" s="79"/>
      <c r="T53" s="79"/>
      <c r="U53" s="79"/>
      <c r="V53" s="79"/>
      <c r="W53" s="79"/>
    </row>
    <row r="54" spans="1:23" hidden="1" x14ac:dyDescent="0.25">
      <c r="A54" s="79"/>
      <c r="B54" s="79"/>
      <c r="C54" s="169"/>
      <c r="D54" s="79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79"/>
      <c r="S54" s="79"/>
      <c r="T54" s="79"/>
      <c r="U54" s="79"/>
      <c r="V54" s="79"/>
      <c r="W54" s="79"/>
    </row>
    <row r="55" spans="1:23" hidden="1" x14ac:dyDescent="0.25">
      <c r="A55" s="79"/>
      <c r="B55" s="79"/>
      <c r="C55" s="169"/>
      <c r="D55" s="79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79"/>
      <c r="S55" s="79"/>
      <c r="T55" s="79"/>
      <c r="U55" s="79"/>
      <c r="V55" s="79"/>
      <c r="W55" s="79"/>
    </row>
    <row r="56" spans="1:23" hidden="1" x14ac:dyDescent="0.25">
      <c r="A56" s="79"/>
      <c r="B56" s="79"/>
      <c r="C56" s="169"/>
      <c r="D56" s="79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79"/>
      <c r="S56" s="79"/>
      <c r="T56" s="79"/>
      <c r="U56" s="79"/>
      <c r="V56" s="79"/>
      <c r="W56" s="79"/>
    </row>
    <row r="57" spans="1:23" hidden="1" x14ac:dyDescent="0.25">
      <c r="A57" s="79"/>
      <c r="B57" s="79"/>
      <c r="C57" s="169"/>
      <c r="D57" s="79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79"/>
      <c r="S57" s="79"/>
      <c r="T57" s="79"/>
      <c r="U57" s="79"/>
      <c r="V57" s="79"/>
      <c r="W57" s="79"/>
    </row>
    <row r="58" spans="1:23" hidden="1" x14ac:dyDescent="0.25">
      <c r="A58" s="79"/>
      <c r="B58" s="79"/>
      <c r="C58" s="16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172"/>
      <c r="R58" s="79"/>
      <c r="S58" s="79"/>
      <c r="T58" s="79"/>
      <c r="U58" s="79"/>
      <c r="V58" s="79"/>
      <c r="W58" s="79"/>
    </row>
    <row r="59" spans="1:23" hidden="1" x14ac:dyDescent="0.25">
      <c r="A59" s="79"/>
      <c r="B59" s="79"/>
      <c r="C59" s="16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</row>
    <row r="60" spans="1:23" hidden="1" x14ac:dyDescent="0.25">
      <c r="A60" s="79"/>
      <c r="B60" s="79"/>
      <c r="C60" s="16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</row>
    <row r="61" spans="1:23" hidden="1" x14ac:dyDescent="0.25">
      <c r="A61" s="79"/>
      <c r="B61" s="79"/>
      <c r="C61" s="16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</row>
    <row r="62" spans="1:23" x14ac:dyDescent="0.25">
      <c r="A62" s="79"/>
      <c r="B62" s="82"/>
      <c r="C62" s="16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</row>
    <row r="63" spans="1:23" x14ac:dyDescent="0.25">
      <c r="A63" s="79"/>
      <c r="B63" s="79"/>
      <c r="C63" s="16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</row>
    <row r="64" spans="1:23" x14ac:dyDescent="0.25">
      <c r="A64" s="79"/>
      <c r="B64" s="82"/>
      <c r="C64" s="173"/>
      <c r="D64" s="84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82"/>
      <c r="R64" s="82"/>
      <c r="S64" s="79"/>
      <c r="T64" s="79"/>
      <c r="U64" s="79"/>
      <c r="V64" s="79"/>
      <c r="W64" s="79"/>
    </row>
    <row r="65" spans="1:23" x14ac:dyDescent="0.25">
      <c r="A65" s="79"/>
      <c r="B65" s="79"/>
      <c r="C65" s="169"/>
      <c r="D65" s="79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79"/>
      <c r="T65" s="79"/>
      <c r="U65" s="79"/>
      <c r="V65" s="79"/>
      <c r="W65" s="79"/>
    </row>
    <row r="66" spans="1:23" x14ac:dyDescent="0.25">
      <c r="A66" s="79"/>
      <c r="B66" s="79"/>
      <c r="C66" s="169"/>
      <c r="D66" s="79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79"/>
      <c r="T66" s="79"/>
      <c r="U66" s="79"/>
      <c r="V66" s="79"/>
      <c r="W66" s="79"/>
    </row>
    <row r="67" spans="1:23" x14ac:dyDescent="0.25">
      <c r="A67" s="79"/>
      <c r="B67" s="79"/>
      <c r="C67" s="169"/>
      <c r="D67" s="79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79"/>
      <c r="T67" s="79"/>
      <c r="U67" s="79"/>
      <c r="V67" s="79"/>
      <c r="W67" s="79"/>
    </row>
    <row r="68" spans="1:23" x14ac:dyDescent="0.25">
      <c r="A68" s="79"/>
      <c r="B68" s="79"/>
      <c r="C68" s="169"/>
      <c r="D68" s="79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79"/>
      <c r="T68" s="79"/>
      <c r="U68" s="79"/>
      <c r="V68" s="79"/>
      <c r="W68" s="79"/>
    </row>
    <row r="69" spans="1:23" x14ac:dyDescent="0.25">
      <c r="A69" s="79"/>
      <c r="B69" s="79"/>
      <c r="C69" s="173"/>
      <c r="D69" s="79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2"/>
      <c r="R69" s="172"/>
      <c r="S69" s="79"/>
      <c r="T69" s="79"/>
      <c r="U69" s="79"/>
      <c r="V69" s="79"/>
      <c r="W69" s="79"/>
    </row>
    <row r="70" spans="1:23" x14ac:dyDescent="0.25">
      <c r="A70" s="79"/>
      <c r="B70" s="79"/>
      <c r="C70" s="169"/>
      <c r="D70" s="79"/>
      <c r="E70" s="79"/>
      <c r="F70" s="79"/>
      <c r="G70" s="79"/>
      <c r="H70" s="79"/>
      <c r="I70" s="79"/>
      <c r="J70" s="79"/>
      <c r="K70" s="79"/>
      <c r="L70" s="79"/>
      <c r="M70" s="170"/>
      <c r="N70" s="79"/>
      <c r="O70" s="79"/>
      <c r="P70" s="79"/>
      <c r="Q70" s="172"/>
      <c r="R70" s="79"/>
      <c r="S70" s="79"/>
      <c r="T70" s="79"/>
      <c r="U70" s="79"/>
      <c r="V70" s="79"/>
      <c r="W70" s="79"/>
    </row>
    <row r="71" spans="1:23" x14ac:dyDescent="0.25">
      <c r="A71" s="79"/>
      <c r="B71" s="79"/>
      <c r="C71" s="169"/>
      <c r="D71" s="79"/>
      <c r="E71" s="79"/>
      <c r="F71" s="79"/>
      <c r="G71" s="79"/>
      <c r="H71" s="79"/>
      <c r="I71" s="79"/>
      <c r="J71" s="79"/>
      <c r="K71" s="79"/>
      <c r="L71" s="79"/>
      <c r="M71" s="170"/>
      <c r="N71" s="79"/>
      <c r="O71" s="79"/>
      <c r="P71" s="79"/>
      <c r="Q71" s="170"/>
      <c r="R71" s="79"/>
      <c r="S71" s="79"/>
      <c r="T71" s="79"/>
      <c r="U71" s="79"/>
      <c r="V71" s="79"/>
      <c r="W71" s="79"/>
    </row>
    <row r="72" spans="1:23" x14ac:dyDescent="0.25">
      <c r="A72" s="79"/>
      <c r="B72" s="79"/>
      <c r="C72" s="169"/>
      <c r="D72" s="79"/>
      <c r="E72" s="79"/>
      <c r="F72" s="79"/>
      <c r="G72" s="79"/>
      <c r="H72" s="79"/>
      <c r="I72" s="79"/>
      <c r="J72" s="79"/>
      <c r="K72" s="79"/>
      <c r="L72" s="79"/>
      <c r="M72" s="171"/>
      <c r="N72" s="79"/>
      <c r="O72" s="171"/>
      <c r="P72" s="79"/>
      <c r="Q72" s="170"/>
      <c r="R72" s="79"/>
      <c r="S72" s="79"/>
      <c r="T72" s="79"/>
      <c r="U72" s="79"/>
      <c r="V72" s="79"/>
      <c r="W72" s="79"/>
    </row>
    <row r="73" spans="1:23" x14ac:dyDescent="0.25">
      <c r="A73" s="79"/>
      <c r="B73" s="79"/>
      <c r="C73" s="16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</row>
    <row r="74" spans="1:23" x14ac:dyDescent="0.25">
      <c r="A74" s="79"/>
      <c r="B74" s="79"/>
      <c r="C74" s="16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</row>
    <row r="75" spans="1:23" x14ac:dyDescent="0.25">
      <c r="A75" s="79"/>
      <c r="B75" s="79"/>
      <c r="C75" s="16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</row>
    <row r="76" spans="1:23" x14ac:dyDescent="0.25">
      <c r="A76" s="79"/>
      <c r="B76" s="79"/>
      <c r="C76" s="16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</row>
    <row r="77" spans="1:23" x14ac:dyDescent="0.25">
      <c r="A77" s="79"/>
      <c r="B77" s="79"/>
      <c r="C77" s="16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</row>
    <row r="78" spans="1:23" x14ac:dyDescent="0.25">
      <c r="A78" s="79"/>
      <c r="B78" s="79"/>
      <c r="C78" s="16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</row>
  </sheetData>
  <mergeCells count="10">
    <mergeCell ref="A7:A10"/>
    <mergeCell ref="B7:B10"/>
    <mergeCell ref="A11:A14"/>
    <mergeCell ref="B11:B14"/>
    <mergeCell ref="A23:A26"/>
    <mergeCell ref="B23:B26"/>
    <mergeCell ref="A15:A18"/>
    <mergeCell ref="B15:B18"/>
    <mergeCell ref="A19:A22"/>
    <mergeCell ref="B19:B22"/>
  </mergeCells>
  <printOptions horizontalCentered="1" verticalCentered="1" gridLines="1"/>
  <pageMargins left="0.38" right="0.26" top="0.75" bottom="0.6" header="0.56000000000000005" footer="0.5"/>
  <pageSetup paperSize="9" scale="4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view="pageBreakPreview" topLeftCell="A4" zoomScale="60" zoomScaleNormal="75" workbookViewId="0">
      <selection activeCell="J84" sqref="J84"/>
    </sheetView>
  </sheetViews>
  <sheetFormatPr defaultColWidth="12.5703125" defaultRowHeight="12.75" x14ac:dyDescent="0.2"/>
  <cols>
    <col min="1" max="1" width="14" style="12" customWidth="1"/>
    <col min="2" max="2" width="49.7109375" style="12" customWidth="1"/>
    <col min="3" max="3" width="15.140625" style="12" customWidth="1"/>
    <col min="4" max="4" width="15" style="12" customWidth="1"/>
    <col min="5" max="5" width="16.85546875" style="12" customWidth="1"/>
    <col min="6" max="6" width="14" style="12" customWidth="1"/>
    <col min="7" max="7" width="15.42578125" style="12" customWidth="1"/>
    <col min="8" max="8" width="15.28515625" style="12" customWidth="1"/>
    <col min="9" max="11" width="15.140625" style="12" customWidth="1"/>
    <col min="12" max="12" width="15.5703125" style="12" customWidth="1"/>
    <col min="13" max="14" width="14" style="12" customWidth="1"/>
    <col min="15" max="15" width="12.5703125" style="12"/>
    <col min="16" max="17" width="13" style="12" bestFit="1" customWidth="1"/>
    <col min="18" max="18" width="12.7109375" style="12" bestFit="1" customWidth="1"/>
    <col min="19" max="16384" width="12.5703125" style="12"/>
  </cols>
  <sheetData>
    <row r="1" spans="1:16" ht="27" customHeight="1" x14ac:dyDescent="0.35">
      <c r="A1" s="48" t="s">
        <v>45</v>
      </c>
      <c r="B1" s="45"/>
      <c r="C1" s="44"/>
      <c r="D1" s="44"/>
      <c r="E1" s="44"/>
      <c r="F1" s="44"/>
      <c r="G1" s="44"/>
      <c r="H1" s="44"/>
      <c r="I1" s="44"/>
      <c r="J1" s="44"/>
      <c r="K1" s="44"/>
      <c r="L1" s="296" t="s">
        <v>31</v>
      </c>
      <c r="M1" s="297" t="s">
        <v>557</v>
      </c>
      <c r="N1" s="298"/>
    </row>
    <row r="2" spans="1:16" ht="27" customHeight="1" x14ac:dyDescent="0.3">
      <c r="A2" s="47" t="s">
        <v>75</v>
      </c>
      <c r="B2" s="45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6" ht="27" customHeight="1" x14ac:dyDescent="0.25">
      <c r="A3" s="46"/>
      <c r="B3" s="45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ht="30.75" customHeight="1" x14ac:dyDescent="0.2">
      <c r="A4" s="24" t="s">
        <v>70</v>
      </c>
      <c r="B4" s="23" t="s">
        <v>74</v>
      </c>
      <c r="C4" s="376" t="s">
        <v>558</v>
      </c>
      <c r="D4" s="376"/>
      <c r="E4" s="376"/>
      <c r="F4" s="376"/>
      <c r="G4" s="376" t="s">
        <v>559</v>
      </c>
      <c r="H4" s="376"/>
      <c r="I4" s="376"/>
      <c r="J4" s="376"/>
      <c r="K4" s="376" t="s">
        <v>560</v>
      </c>
      <c r="L4" s="376"/>
      <c r="M4" s="376"/>
      <c r="N4" s="376"/>
    </row>
    <row r="5" spans="1:16" s="41" customFormat="1" ht="90.75" customHeight="1" x14ac:dyDescent="0.2">
      <c r="A5" s="43"/>
      <c r="B5" s="42"/>
      <c r="C5" s="33" t="s">
        <v>66</v>
      </c>
      <c r="D5" s="33" t="s">
        <v>65</v>
      </c>
      <c r="E5" s="33" t="s">
        <v>529</v>
      </c>
      <c r="F5" s="33" t="s">
        <v>67</v>
      </c>
      <c r="G5" s="33" t="s">
        <v>66</v>
      </c>
      <c r="H5" s="33" t="s">
        <v>65</v>
      </c>
      <c r="I5" s="33" t="s">
        <v>529</v>
      </c>
      <c r="J5" s="33" t="s">
        <v>67</v>
      </c>
      <c r="K5" s="33" t="s">
        <v>66</v>
      </c>
      <c r="L5" s="33" t="s">
        <v>65</v>
      </c>
      <c r="M5" s="33" t="s">
        <v>529</v>
      </c>
      <c r="N5" s="33" t="s">
        <v>67</v>
      </c>
    </row>
    <row r="6" spans="1:16" s="36" customFormat="1" ht="25.9" customHeight="1" x14ac:dyDescent="0.3">
      <c r="A6" s="39">
        <v>1</v>
      </c>
      <c r="B6" s="15" t="s">
        <v>7</v>
      </c>
      <c r="C6" s="22"/>
      <c r="D6" s="21">
        <v>19.486999999999998</v>
      </c>
      <c r="E6" s="31"/>
      <c r="F6" s="21"/>
      <c r="G6" s="22"/>
      <c r="H6" s="21">
        <v>1.611</v>
      </c>
      <c r="I6" s="31"/>
      <c r="J6" s="21"/>
      <c r="K6" s="53"/>
      <c r="L6" s="52"/>
      <c r="M6" s="52"/>
      <c r="N6" s="52"/>
    </row>
    <row r="7" spans="1:16" s="36" customFormat="1" ht="33.6" customHeight="1" x14ac:dyDescent="0.3">
      <c r="A7" s="39">
        <v>2</v>
      </c>
      <c r="B7" s="15" t="s">
        <v>8</v>
      </c>
      <c r="C7" s="22"/>
      <c r="D7" s="21">
        <v>30.628</v>
      </c>
      <c r="E7" s="252"/>
      <c r="F7" s="21"/>
      <c r="G7" s="22"/>
      <c r="H7" s="21">
        <v>2.835</v>
      </c>
      <c r="I7" s="259"/>
      <c r="J7" s="21"/>
      <c r="K7" s="53"/>
      <c r="L7" s="52"/>
      <c r="M7" s="52"/>
      <c r="N7" s="52"/>
    </row>
    <row r="8" spans="1:16" s="36" customFormat="1" ht="33.6" customHeight="1" x14ac:dyDescent="0.3">
      <c r="A8" s="39">
        <v>3</v>
      </c>
      <c r="B8" s="15" t="s">
        <v>471</v>
      </c>
      <c r="C8" s="22"/>
      <c r="D8" s="21">
        <v>30.154</v>
      </c>
      <c r="E8" s="31"/>
      <c r="F8" s="21"/>
      <c r="G8" s="22"/>
      <c r="H8" s="21">
        <v>22.611000000000001</v>
      </c>
      <c r="I8" s="260"/>
      <c r="J8" s="21"/>
      <c r="K8" s="53"/>
      <c r="L8" s="52"/>
      <c r="M8" s="52"/>
      <c r="N8" s="52"/>
    </row>
    <row r="9" spans="1:16" s="36" customFormat="1" ht="27.6" customHeight="1" x14ac:dyDescent="0.3">
      <c r="A9" s="39">
        <v>4</v>
      </c>
      <c r="B9" s="15" t="s">
        <v>472</v>
      </c>
      <c r="C9" s="22"/>
      <c r="D9" s="21">
        <v>0.60599999999999998</v>
      </c>
      <c r="E9" s="31" t="s">
        <v>33</v>
      </c>
      <c r="F9" s="21" t="s">
        <v>33</v>
      </c>
      <c r="G9" s="22"/>
      <c r="H9" s="21">
        <v>0.27300000000000002</v>
      </c>
      <c r="I9" s="260"/>
      <c r="J9" s="21"/>
      <c r="K9" s="53"/>
      <c r="L9" s="52"/>
      <c r="M9" s="52"/>
      <c r="N9" s="52"/>
      <c r="P9" s="256">
        <f>D27+D47</f>
        <v>649.42199999999991</v>
      </c>
    </row>
    <row r="10" spans="1:16" s="36" customFormat="1" ht="30" customHeight="1" x14ac:dyDescent="0.3">
      <c r="A10" s="40">
        <v>5</v>
      </c>
      <c r="B10" s="15" t="s">
        <v>523</v>
      </c>
      <c r="C10" s="22"/>
      <c r="D10" s="21">
        <v>91.453000000000003</v>
      </c>
      <c r="E10" s="31" t="s">
        <v>33</v>
      </c>
      <c r="F10" s="21" t="s">
        <v>33</v>
      </c>
      <c r="G10" s="22"/>
      <c r="H10" s="21">
        <v>22.04</v>
      </c>
      <c r="I10" s="260"/>
      <c r="J10" s="21"/>
      <c r="K10" s="53"/>
      <c r="L10" s="52"/>
      <c r="M10" s="52"/>
      <c r="N10" s="52"/>
    </row>
    <row r="11" spans="1:16" s="36" customFormat="1" ht="24.6" customHeight="1" x14ac:dyDescent="0.3">
      <c r="A11" s="40">
        <v>6</v>
      </c>
      <c r="B11" s="15" t="s">
        <v>526</v>
      </c>
      <c r="C11" s="22"/>
      <c r="D11" s="21">
        <v>23.837</v>
      </c>
      <c r="E11" s="31"/>
      <c r="F11" s="21"/>
      <c r="G11" s="22"/>
      <c r="H11" s="21">
        <v>1.966</v>
      </c>
      <c r="I11" s="260"/>
      <c r="J11" s="21"/>
      <c r="K11" s="53"/>
      <c r="L11" s="52"/>
      <c r="M11" s="52"/>
      <c r="N11" s="52"/>
    </row>
    <row r="12" spans="1:16" s="36" customFormat="1" ht="22.9" customHeight="1" x14ac:dyDescent="0.3">
      <c r="A12" s="39">
        <v>7</v>
      </c>
      <c r="B12" s="15" t="s">
        <v>84</v>
      </c>
      <c r="C12" s="22"/>
      <c r="D12" s="21">
        <v>9.0609999999999999</v>
      </c>
      <c r="E12" s="31" t="s">
        <v>33</v>
      </c>
      <c r="F12" s="21" t="s">
        <v>33</v>
      </c>
      <c r="G12" s="22"/>
      <c r="H12" s="21">
        <v>1.944</v>
      </c>
      <c r="I12" s="260"/>
      <c r="J12" s="21"/>
      <c r="K12" s="53"/>
      <c r="L12" s="52"/>
      <c r="M12" s="52"/>
      <c r="N12" s="52"/>
    </row>
    <row r="13" spans="1:16" s="36" customFormat="1" ht="30.6" customHeight="1" x14ac:dyDescent="0.3">
      <c r="A13" s="40">
        <v>8</v>
      </c>
      <c r="B13" s="15" t="s">
        <v>473</v>
      </c>
      <c r="C13" s="22"/>
      <c r="D13" s="21">
        <v>157.87100000000001</v>
      </c>
      <c r="E13" s="31" t="s">
        <v>33</v>
      </c>
      <c r="F13" s="21" t="s">
        <v>33</v>
      </c>
      <c r="G13" s="22"/>
      <c r="H13" s="21">
        <v>76.150999999999996</v>
      </c>
      <c r="I13" s="260"/>
      <c r="J13" s="21"/>
      <c r="K13" s="53"/>
      <c r="L13" s="52"/>
      <c r="M13" s="52"/>
      <c r="N13" s="52"/>
    </row>
    <row r="14" spans="1:16" s="36" customFormat="1" ht="27" customHeight="1" x14ac:dyDescent="0.3">
      <c r="A14" s="40">
        <v>9</v>
      </c>
      <c r="B14" s="15" t="s">
        <v>6</v>
      </c>
      <c r="C14" s="22"/>
      <c r="D14" s="21">
        <v>3.58</v>
      </c>
      <c r="E14" s="31" t="s">
        <v>33</v>
      </c>
      <c r="F14" s="21" t="s">
        <v>33</v>
      </c>
      <c r="G14" s="22"/>
      <c r="H14" s="21">
        <v>1.482</v>
      </c>
      <c r="I14" s="260"/>
      <c r="J14" s="21"/>
      <c r="K14" s="53"/>
      <c r="L14" s="52"/>
      <c r="M14" s="52"/>
      <c r="N14" s="52"/>
    </row>
    <row r="15" spans="1:16" s="36" customFormat="1" ht="33" customHeight="1" x14ac:dyDescent="0.3">
      <c r="A15" s="39">
        <v>10</v>
      </c>
      <c r="B15" s="15" t="s">
        <v>549</v>
      </c>
      <c r="C15" s="22"/>
      <c r="D15" s="21">
        <v>79.561000000000007</v>
      </c>
      <c r="E15" s="31"/>
      <c r="F15" s="21"/>
      <c r="G15" s="22"/>
      <c r="H15" s="21">
        <v>39.497999999999998</v>
      </c>
      <c r="I15" s="260"/>
      <c r="J15" s="21"/>
      <c r="K15" s="53"/>
      <c r="L15" s="52"/>
      <c r="M15" s="52"/>
      <c r="N15" s="52"/>
    </row>
    <row r="16" spans="1:16" s="36" customFormat="1" ht="33" customHeight="1" x14ac:dyDescent="0.3">
      <c r="A16" s="39">
        <v>11</v>
      </c>
      <c r="B16" s="15" t="s">
        <v>73</v>
      </c>
      <c r="C16" s="22"/>
      <c r="D16" s="21">
        <v>13.856</v>
      </c>
      <c r="E16" s="31" t="s">
        <v>33</v>
      </c>
      <c r="F16" s="21" t="s">
        <v>33</v>
      </c>
      <c r="G16" s="22"/>
      <c r="H16" s="21">
        <v>0</v>
      </c>
      <c r="I16" s="260"/>
      <c r="J16" s="21"/>
      <c r="K16" s="53"/>
      <c r="L16" s="52"/>
      <c r="M16" s="52"/>
      <c r="N16" s="52"/>
    </row>
    <row r="17" spans="1:18" s="36" customFormat="1" ht="33" customHeight="1" x14ac:dyDescent="0.3">
      <c r="A17" s="39">
        <v>12</v>
      </c>
      <c r="B17" s="15" t="s">
        <v>527</v>
      </c>
      <c r="C17" s="22"/>
      <c r="D17" s="279">
        <v>1.639</v>
      </c>
      <c r="E17" s="31"/>
      <c r="F17" s="21"/>
      <c r="G17" s="22"/>
      <c r="H17" s="21">
        <v>0.46500000000000002</v>
      </c>
      <c r="I17" s="260"/>
      <c r="J17" s="21"/>
      <c r="K17" s="53"/>
      <c r="L17" s="52"/>
      <c r="M17" s="52"/>
      <c r="N17" s="52"/>
    </row>
    <row r="18" spans="1:18" s="36" customFormat="1" ht="31.9" customHeight="1" x14ac:dyDescent="0.3">
      <c r="A18" s="39">
        <v>13</v>
      </c>
      <c r="B18" s="15" t="s">
        <v>474</v>
      </c>
      <c r="C18" s="22"/>
      <c r="D18" s="279">
        <v>7.2380000000000004</v>
      </c>
      <c r="E18" s="31" t="s">
        <v>33</v>
      </c>
      <c r="F18" s="21" t="s">
        <v>33</v>
      </c>
      <c r="G18" s="22"/>
      <c r="H18" s="21">
        <v>5.1079999999999997</v>
      </c>
      <c r="I18" s="260"/>
      <c r="J18" s="21"/>
      <c r="K18" s="53"/>
      <c r="L18" s="52"/>
      <c r="M18" s="52"/>
      <c r="N18" s="52"/>
    </row>
    <row r="19" spans="1:18" s="36" customFormat="1" ht="28.9" customHeight="1" x14ac:dyDescent="0.3">
      <c r="A19" s="39">
        <v>14</v>
      </c>
      <c r="B19" s="15" t="s">
        <v>475</v>
      </c>
      <c r="C19" s="50"/>
      <c r="D19" s="279">
        <v>10.622999999999999</v>
      </c>
      <c r="E19" s="31" t="s">
        <v>33</v>
      </c>
      <c r="F19" s="21" t="s">
        <v>33</v>
      </c>
      <c r="G19" s="22"/>
      <c r="H19" s="21">
        <v>7.4320000000000004</v>
      </c>
      <c r="I19" s="260"/>
      <c r="J19" s="21"/>
      <c r="K19" s="53"/>
      <c r="L19" s="52"/>
      <c r="M19" s="52"/>
      <c r="N19" s="52"/>
    </row>
    <row r="20" spans="1:18" s="36" customFormat="1" ht="33.6" customHeight="1" x14ac:dyDescent="0.3">
      <c r="A20" s="39">
        <v>15</v>
      </c>
      <c r="B20" s="15" t="s">
        <v>550</v>
      </c>
      <c r="C20" s="49"/>
      <c r="D20" s="29">
        <v>0</v>
      </c>
      <c r="E20" s="31" t="s">
        <v>33</v>
      </c>
      <c r="F20" s="21" t="s">
        <v>33</v>
      </c>
      <c r="G20" s="51"/>
      <c r="H20" s="29">
        <v>0</v>
      </c>
      <c r="I20" s="260"/>
      <c r="J20" s="21"/>
      <c r="K20" s="54"/>
      <c r="L20" s="55"/>
      <c r="M20" s="52"/>
      <c r="N20" s="52"/>
    </row>
    <row r="21" spans="1:18" s="36" customFormat="1" ht="33.6" customHeight="1" x14ac:dyDescent="0.3">
      <c r="A21" s="39">
        <v>16</v>
      </c>
      <c r="B21" s="15" t="s">
        <v>2</v>
      </c>
      <c r="C21" s="50"/>
      <c r="D21" s="29">
        <v>1E-3</v>
      </c>
      <c r="E21" s="31" t="s">
        <v>33</v>
      </c>
      <c r="F21" s="279" t="s">
        <v>33</v>
      </c>
      <c r="G21" s="51"/>
      <c r="H21" s="29">
        <v>2E-3</v>
      </c>
      <c r="I21" s="260"/>
      <c r="J21" s="21"/>
      <c r="K21" s="54"/>
      <c r="L21" s="55"/>
      <c r="M21" s="52"/>
      <c r="N21" s="52"/>
    </row>
    <row r="22" spans="1:18" s="36" customFormat="1" ht="36.6" customHeight="1" x14ac:dyDescent="0.3">
      <c r="A22" s="39">
        <v>17</v>
      </c>
      <c r="B22" s="251" t="s">
        <v>476</v>
      </c>
      <c r="C22" s="22"/>
      <c r="D22" s="29">
        <v>0</v>
      </c>
      <c r="E22" s="31" t="s">
        <v>33</v>
      </c>
      <c r="F22" s="21" t="s">
        <v>33</v>
      </c>
      <c r="G22" s="51"/>
      <c r="H22" s="29">
        <v>0</v>
      </c>
      <c r="I22" s="260"/>
      <c r="J22" s="21"/>
      <c r="K22" s="54"/>
      <c r="L22" s="55"/>
      <c r="M22" s="52"/>
      <c r="N22" s="52"/>
    </row>
    <row r="23" spans="1:18" s="36" customFormat="1" ht="36.6" customHeight="1" x14ac:dyDescent="0.3">
      <c r="A23" s="39">
        <v>18</v>
      </c>
      <c r="B23" s="251" t="s">
        <v>477</v>
      </c>
      <c r="C23" s="22"/>
      <c r="D23" s="29">
        <v>0</v>
      </c>
      <c r="E23" s="31" t="s">
        <v>33</v>
      </c>
      <c r="F23" s="21" t="s">
        <v>33</v>
      </c>
      <c r="G23" s="51"/>
      <c r="H23" s="29">
        <v>0.68899999999999995</v>
      </c>
      <c r="I23" s="260"/>
      <c r="J23" s="21"/>
      <c r="K23" s="54"/>
      <c r="L23" s="55"/>
      <c r="M23" s="55"/>
      <c r="N23" s="55"/>
      <c r="Q23" s="256"/>
    </row>
    <row r="24" spans="1:18" s="36" customFormat="1" ht="36.6" customHeight="1" x14ac:dyDescent="0.3">
      <c r="A24" s="39">
        <v>19</v>
      </c>
      <c r="B24" s="251" t="s">
        <v>85</v>
      </c>
      <c r="C24" s="22"/>
      <c r="D24" s="29">
        <v>0</v>
      </c>
      <c r="E24" s="31" t="s">
        <v>33</v>
      </c>
      <c r="F24" s="21">
        <v>0</v>
      </c>
      <c r="G24" s="51"/>
      <c r="H24" s="29">
        <v>1.163</v>
      </c>
      <c r="I24" s="260"/>
      <c r="J24" s="21"/>
      <c r="K24" s="54"/>
      <c r="L24" s="55"/>
      <c r="M24" s="55"/>
      <c r="N24" s="55"/>
    </row>
    <row r="25" spans="1:18" s="36" customFormat="1" ht="36.6" customHeight="1" x14ac:dyDescent="0.3">
      <c r="A25" s="39">
        <v>20</v>
      </c>
      <c r="B25" s="251" t="s">
        <v>478</v>
      </c>
      <c r="C25" s="22"/>
      <c r="D25" s="29"/>
      <c r="E25" s="31" t="s">
        <v>33</v>
      </c>
      <c r="F25" s="21" t="s">
        <v>33</v>
      </c>
      <c r="G25" s="51"/>
      <c r="H25" s="29">
        <v>5.681</v>
      </c>
      <c r="I25" s="259"/>
      <c r="J25" s="21"/>
      <c r="K25" s="54"/>
      <c r="L25" s="55"/>
      <c r="M25" s="55"/>
      <c r="N25" s="55"/>
    </row>
    <row r="26" spans="1:18" s="36" customFormat="1" ht="36.6" customHeight="1" x14ac:dyDescent="0.3">
      <c r="A26" s="39">
        <v>21</v>
      </c>
      <c r="B26" s="251" t="s">
        <v>479</v>
      </c>
      <c r="C26" s="22"/>
      <c r="D26" s="29">
        <v>1.014</v>
      </c>
      <c r="E26" s="31" t="s">
        <v>33</v>
      </c>
      <c r="F26" s="21" t="s">
        <v>33</v>
      </c>
      <c r="G26" s="51"/>
      <c r="H26" s="29">
        <v>0</v>
      </c>
      <c r="I26" s="260"/>
      <c r="J26" s="21" t="s">
        <v>33</v>
      </c>
      <c r="K26" s="54"/>
      <c r="L26" s="55"/>
      <c r="M26" s="55"/>
      <c r="N26" s="55"/>
    </row>
    <row r="27" spans="1:18" s="36" customFormat="1" ht="44.25" customHeight="1" x14ac:dyDescent="0.3">
      <c r="A27" s="38"/>
      <c r="B27" s="56" t="s">
        <v>71</v>
      </c>
      <c r="C27" s="37"/>
      <c r="D27" s="292">
        <f>SUM(D6:D26)</f>
        <v>480.60899999999992</v>
      </c>
      <c r="E27" s="293"/>
      <c r="F27" s="299">
        <f>SUM(F6:F22)</f>
        <v>0</v>
      </c>
      <c r="G27" s="294"/>
      <c r="H27" s="292">
        <f>SUM(H6:H26)</f>
        <v>190.95100000000002</v>
      </c>
      <c r="I27" s="295">
        <f t="shared" ref="I27" si="0">J27/H27*1000</f>
        <v>0</v>
      </c>
      <c r="J27" s="292">
        <f>SUM(J6:J22)</f>
        <v>0</v>
      </c>
      <c r="K27" s="29"/>
      <c r="L27" s="29">
        <v>0</v>
      </c>
      <c r="M27" s="29"/>
      <c r="N27" s="29">
        <v>0</v>
      </c>
      <c r="R27" s="28"/>
    </row>
    <row r="28" spans="1:18" ht="43.5" customHeight="1" x14ac:dyDescent="0.2">
      <c r="A28" s="24" t="s">
        <v>70</v>
      </c>
      <c r="B28" s="15" t="s">
        <v>72</v>
      </c>
      <c r="C28" s="376" t="s">
        <v>558</v>
      </c>
      <c r="D28" s="376"/>
      <c r="E28" s="376"/>
      <c r="F28" s="376"/>
      <c r="G28" s="376" t="s">
        <v>583</v>
      </c>
      <c r="H28" s="376"/>
      <c r="I28" s="376"/>
      <c r="J28" s="376"/>
      <c r="K28" s="376" t="s">
        <v>560</v>
      </c>
      <c r="L28" s="376"/>
      <c r="M28" s="376"/>
      <c r="N28" s="376"/>
    </row>
    <row r="29" spans="1:18" ht="54" x14ac:dyDescent="0.2">
      <c r="A29" s="35"/>
      <c r="B29" s="57"/>
      <c r="C29" s="33" t="s">
        <v>66</v>
      </c>
      <c r="D29" s="34" t="s">
        <v>65</v>
      </c>
      <c r="E29" s="33" t="s">
        <v>529</v>
      </c>
      <c r="F29" s="33" t="s">
        <v>67</v>
      </c>
      <c r="G29" s="33" t="s">
        <v>66</v>
      </c>
      <c r="H29" s="33" t="s">
        <v>65</v>
      </c>
      <c r="I29" s="33" t="s">
        <v>529</v>
      </c>
      <c r="J29" s="33" t="s">
        <v>67</v>
      </c>
      <c r="K29" s="33" t="s">
        <v>66</v>
      </c>
      <c r="L29" s="33" t="s">
        <v>65</v>
      </c>
      <c r="M29" s="33" t="s">
        <v>529</v>
      </c>
      <c r="N29" s="33" t="s">
        <v>67</v>
      </c>
      <c r="Q29" s="355"/>
      <c r="R29" s="12">
        <f>171.42+211.75</f>
        <v>383.16999999999996</v>
      </c>
    </row>
    <row r="30" spans="1:18" s="17" customFormat="1" ht="40.15" customHeight="1" x14ac:dyDescent="0.3">
      <c r="A30" s="245">
        <v>1</v>
      </c>
      <c r="B30" s="15" t="s">
        <v>468</v>
      </c>
      <c r="C30" s="22"/>
      <c r="D30" s="278">
        <v>6.2910000000000004</v>
      </c>
      <c r="E30" s="28" t="s">
        <v>33</v>
      </c>
      <c r="F30" s="28"/>
      <c r="G30" s="22"/>
      <c r="H30" s="28">
        <v>3.597</v>
      </c>
      <c r="I30" s="28"/>
      <c r="J30" s="28"/>
      <c r="K30" s="22"/>
      <c r="L30" s="30"/>
      <c r="M30" s="30"/>
      <c r="N30" s="21"/>
    </row>
    <row r="31" spans="1:18" s="17" customFormat="1" ht="43.5" customHeight="1" x14ac:dyDescent="0.3">
      <c r="A31" s="245">
        <v>2</v>
      </c>
      <c r="B31" s="15" t="s">
        <v>76</v>
      </c>
      <c r="C31" s="22"/>
      <c r="D31" s="31">
        <v>25.39</v>
      </c>
      <c r="E31" s="28" t="s">
        <v>33</v>
      </c>
      <c r="F31" s="31"/>
      <c r="G31" s="22"/>
      <c r="H31" s="31">
        <v>19.050999999999998</v>
      </c>
      <c r="I31" s="28"/>
      <c r="J31" s="28"/>
      <c r="K31" s="22"/>
      <c r="L31" s="21"/>
      <c r="M31" s="21"/>
      <c r="N31" s="21"/>
    </row>
    <row r="32" spans="1:18" s="17" customFormat="1" ht="43.5" customHeight="1" x14ac:dyDescent="0.3">
      <c r="A32" s="245">
        <v>3</v>
      </c>
      <c r="B32" s="15" t="s">
        <v>79</v>
      </c>
      <c r="C32" s="22"/>
      <c r="D32" s="277">
        <v>4.4349999999999996</v>
      </c>
      <c r="E32" s="28"/>
      <c r="F32" s="31"/>
      <c r="G32" s="22"/>
      <c r="H32" s="32">
        <v>2.6909999999999998</v>
      </c>
      <c r="I32" s="28"/>
      <c r="J32" s="28"/>
      <c r="K32" s="22"/>
      <c r="L32" s="21"/>
      <c r="M32" s="21"/>
      <c r="N32" s="21"/>
    </row>
    <row r="33" spans="1:18" s="17" customFormat="1" ht="43.5" customHeight="1" x14ac:dyDescent="0.3">
      <c r="A33" s="245">
        <v>4</v>
      </c>
      <c r="B33" s="15" t="s">
        <v>5</v>
      </c>
      <c r="C33" s="22"/>
      <c r="D33" s="31">
        <v>13.045</v>
      </c>
      <c r="E33" s="28"/>
      <c r="F33" s="31"/>
      <c r="G33" s="22"/>
      <c r="H33" s="31">
        <v>9.9909999999999997</v>
      </c>
      <c r="I33" s="28"/>
      <c r="J33" s="28"/>
      <c r="K33" s="22"/>
      <c r="L33" s="21"/>
      <c r="M33" s="21"/>
      <c r="N33" s="21"/>
    </row>
    <row r="34" spans="1:18" s="17" customFormat="1" ht="32.450000000000003" customHeight="1" x14ac:dyDescent="0.3">
      <c r="A34" s="245">
        <v>5</v>
      </c>
      <c r="B34" s="15" t="s">
        <v>524</v>
      </c>
      <c r="C34" s="22"/>
      <c r="D34" s="31">
        <v>91.975999999999999</v>
      </c>
      <c r="E34" s="28"/>
      <c r="F34" s="31"/>
      <c r="G34" s="22"/>
      <c r="H34" s="31">
        <v>16.448</v>
      </c>
      <c r="I34" s="28"/>
      <c r="J34" s="28"/>
      <c r="K34" s="22"/>
      <c r="L34" s="21"/>
      <c r="M34" s="21"/>
      <c r="N34" s="21"/>
    </row>
    <row r="35" spans="1:18" s="17" customFormat="1" ht="43.5" customHeight="1" x14ac:dyDescent="0.3">
      <c r="A35" s="245">
        <v>6</v>
      </c>
      <c r="B35" s="15" t="s">
        <v>83</v>
      </c>
      <c r="C35" s="248"/>
      <c r="D35" s="21">
        <v>2.4279999999999999</v>
      </c>
      <c r="E35" s="28" t="s">
        <v>33</v>
      </c>
      <c r="F35" s="31"/>
      <c r="G35" s="22"/>
      <c r="H35" s="21">
        <v>0.20699999999999999</v>
      </c>
      <c r="I35" s="28"/>
      <c r="J35" s="28"/>
      <c r="K35" s="22"/>
      <c r="L35" s="21"/>
      <c r="M35" s="21"/>
      <c r="N35" s="21"/>
    </row>
    <row r="36" spans="1:18" s="17" customFormat="1" ht="43.5" customHeight="1" x14ac:dyDescent="0.3">
      <c r="A36" s="245">
        <v>7</v>
      </c>
      <c r="B36" s="15" t="s">
        <v>77</v>
      </c>
      <c r="C36" s="248"/>
      <c r="D36" s="21">
        <v>0</v>
      </c>
      <c r="E36" s="28" t="s">
        <v>33</v>
      </c>
      <c r="F36" s="31"/>
      <c r="G36" s="22"/>
      <c r="H36" s="21">
        <v>0</v>
      </c>
      <c r="I36" s="28"/>
      <c r="J36" s="28"/>
      <c r="K36" s="22"/>
      <c r="L36" s="21"/>
      <c r="M36" s="21"/>
      <c r="N36" s="21"/>
    </row>
    <row r="37" spans="1:18" s="17" customFormat="1" ht="40.5" customHeight="1" x14ac:dyDescent="0.3">
      <c r="A37" s="245">
        <v>8</v>
      </c>
      <c r="B37" s="15" t="s">
        <v>82</v>
      </c>
      <c r="C37" s="22"/>
      <c r="D37" s="21">
        <v>1.0429999999999999</v>
      </c>
      <c r="E37" s="28" t="s">
        <v>33</v>
      </c>
      <c r="F37" s="31"/>
      <c r="G37" s="22"/>
      <c r="H37" s="21">
        <v>0.60799999999999998</v>
      </c>
      <c r="I37" s="28"/>
      <c r="J37" s="28"/>
      <c r="K37" s="22"/>
      <c r="L37" s="21"/>
      <c r="M37" s="21"/>
      <c r="N37" s="21"/>
    </row>
    <row r="38" spans="1:18" s="17" customFormat="1" ht="43.5" customHeight="1" x14ac:dyDescent="0.3">
      <c r="A38" s="245">
        <v>9</v>
      </c>
      <c r="B38" s="15" t="s">
        <v>80</v>
      </c>
      <c r="C38" s="22"/>
      <c r="D38" s="21">
        <v>0.72899999999999998</v>
      </c>
      <c r="E38" s="28" t="s">
        <v>33</v>
      </c>
      <c r="F38" s="31"/>
      <c r="G38" s="22"/>
      <c r="H38" s="21">
        <v>1.9810000000000001</v>
      </c>
      <c r="I38" s="28"/>
      <c r="J38" s="28"/>
      <c r="K38" s="22"/>
      <c r="L38" s="21"/>
      <c r="M38" s="21"/>
      <c r="N38" s="21"/>
    </row>
    <row r="39" spans="1:18" s="17" customFormat="1" ht="43.5" customHeight="1" x14ac:dyDescent="0.3">
      <c r="A39" s="245">
        <v>10</v>
      </c>
      <c r="B39" s="15" t="s">
        <v>78</v>
      </c>
      <c r="C39" s="22"/>
      <c r="D39" s="21">
        <v>7.835</v>
      </c>
      <c r="E39" s="28" t="s">
        <v>33</v>
      </c>
      <c r="F39" s="31"/>
      <c r="G39" s="22"/>
      <c r="H39" s="21">
        <v>2.4870000000000001</v>
      </c>
      <c r="I39" s="28"/>
      <c r="J39" s="28"/>
      <c r="K39" s="22"/>
      <c r="L39" s="21"/>
      <c r="M39" s="21"/>
      <c r="N39" s="21"/>
      <c r="P39" s="261"/>
    </row>
    <row r="40" spans="1:18" s="17" customFormat="1" ht="43.5" customHeight="1" x14ac:dyDescent="0.3">
      <c r="A40" s="245">
        <v>11</v>
      </c>
      <c r="B40" s="15" t="s">
        <v>4</v>
      </c>
      <c r="C40" s="22"/>
      <c r="D40" s="21">
        <v>2.5000000000000001E-2</v>
      </c>
      <c r="E40" s="28" t="s">
        <v>33</v>
      </c>
      <c r="F40" s="31"/>
      <c r="G40" s="22"/>
      <c r="H40" s="21">
        <v>3.0000000000000001E-3</v>
      </c>
      <c r="I40" s="28"/>
      <c r="J40" s="28"/>
      <c r="K40" s="22"/>
      <c r="L40" s="21"/>
      <c r="M40" s="21"/>
      <c r="N40" s="21"/>
    </row>
    <row r="41" spans="1:18" s="17" customFormat="1" ht="43.5" customHeight="1" x14ac:dyDescent="0.3">
      <c r="A41" s="246">
        <v>12</v>
      </c>
      <c r="B41" s="15" t="s">
        <v>81</v>
      </c>
      <c r="C41" s="22"/>
      <c r="D41" s="279">
        <v>0</v>
      </c>
      <c r="E41" s="28" t="s">
        <v>33</v>
      </c>
      <c r="F41" s="31"/>
      <c r="G41" s="22"/>
      <c r="H41" s="21">
        <v>0</v>
      </c>
      <c r="I41" s="28"/>
      <c r="J41" s="28"/>
      <c r="K41" s="22"/>
      <c r="L41" s="21"/>
      <c r="M41" s="21"/>
      <c r="N41" s="21"/>
      <c r="P41" s="261"/>
    </row>
    <row r="42" spans="1:18" s="17" customFormat="1" ht="43.5" customHeight="1" x14ac:dyDescent="0.3">
      <c r="A42" s="245">
        <v>13</v>
      </c>
      <c r="B42" s="15" t="s">
        <v>3</v>
      </c>
      <c r="C42" s="22"/>
      <c r="D42" s="21">
        <v>5.64</v>
      </c>
      <c r="E42" s="28" t="s">
        <v>33</v>
      </c>
      <c r="F42" s="31"/>
      <c r="G42" s="22"/>
      <c r="H42" s="21">
        <v>2.2570000000000001</v>
      </c>
      <c r="I42" s="28"/>
      <c r="J42" s="28"/>
      <c r="K42" s="22"/>
      <c r="L42" s="21"/>
      <c r="M42" s="21"/>
      <c r="N42" s="21"/>
    </row>
    <row r="43" spans="1:18" s="17" customFormat="1" ht="33.75" customHeight="1" x14ac:dyDescent="0.3">
      <c r="A43" s="245">
        <v>14</v>
      </c>
      <c r="B43" s="15" t="s">
        <v>480</v>
      </c>
      <c r="C43" s="22"/>
      <c r="D43" s="279">
        <v>4.9450000000000003</v>
      </c>
      <c r="E43" s="28" t="s">
        <v>33</v>
      </c>
      <c r="F43" s="31"/>
      <c r="G43" s="22"/>
      <c r="H43" s="21">
        <v>4.7519999999999998</v>
      </c>
      <c r="I43" s="28"/>
      <c r="J43" s="28"/>
      <c r="K43" s="22"/>
      <c r="L43" s="21"/>
      <c r="M43" s="21"/>
      <c r="N43" s="21"/>
    </row>
    <row r="44" spans="1:18" s="17" customFormat="1" ht="39.75" customHeight="1" x14ac:dyDescent="0.3">
      <c r="A44" s="247">
        <v>15</v>
      </c>
      <c r="B44" s="15" t="s">
        <v>481</v>
      </c>
      <c r="C44" s="22"/>
      <c r="D44" s="29">
        <v>3.25</v>
      </c>
      <c r="E44" s="28" t="s">
        <v>33</v>
      </c>
      <c r="F44" s="29"/>
      <c r="G44" s="22"/>
      <c r="H44" s="29">
        <v>0</v>
      </c>
      <c r="I44" s="28"/>
      <c r="J44" s="28"/>
      <c r="K44" s="22"/>
      <c r="L44" s="29"/>
      <c r="M44" s="29"/>
      <c r="N44" s="29"/>
    </row>
    <row r="45" spans="1:18" s="17" customFormat="1" ht="32.25" customHeight="1" x14ac:dyDescent="0.3">
      <c r="A45" s="247">
        <v>16</v>
      </c>
      <c r="B45" s="15" t="s">
        <v>525</v>
      </c>
      <c r="C45" s="22"/>
      <c r="D45" s="29">
        <v>1.7809999999999999</v>
      </c>
      <c r="E45" s="28"/>
      <c r="F45" s="29"/>
      <c r="G45" s="22"/>
      <c r="H45" s="29">
        <v>1.4179999999999999</v>
      </c>
      <c r="I45" s="28"/>
      <c r="J45" s="28"/>
      <c r="K45" s="22"/>
      <c r="L45" s="29"/>
      <c r="M45" s="29"/>
      <c r="N45" s="29"/>
    </row>
    <row r="46" spans="1:18" s="17" customFormat="1" ht="39.75" customHeight="1" x14ac:dyDescent="0.3">
      <c r="A46" s="247">
        <v>17</v>
      </c>
      <c r="B46" s="15" t="s">
        <v>528</v>
      </c>
      <c r="C46" s="22"/>
      <c r="D46" s="29">
        <v>0</v>
      </c>
      <c r="E46" s="28"/>
      <c r="F46" s="29"/>
      <c r="G46" s="22"/>
      <c r="H46" s="29">
        <v>0</v>
      </c>
      <c r="I46" s="28"/>
      <c r="J46" s="28">
        <v>0</v>
      </c>
      <c r="K46" s="22"/>
      <c r="L46" s="29"/>
      <c r="M46" s="29"/>
      <c r="N46" s="29"/>
      <c r="R46" s="280"/>
    </row>
    <row r="47" spans="1:18" s="17" customFormat="1" ht="37.5" customHeight="1" x14ac:dyDescent="0.3">
      <c r="A47" s="22"/>
      <c r="B47" s="22" t="s">
        <v>71</v>
      </c>
      <c r="C47" s="21"/>
      <c r="D47" s="255">
        <f>SUM(D30:D46)</f>
        <v>168.81300000000002</v>
      </c>
      <c r="E47" s="291"/>
      <c r="F47" s="255">
        <f>SUM(F30:F46)</f>
        <v>0</v>
      </c>
      <c r="G47" s="255"/>
      <c r="H47" s="255">
        <f>SUM(H30:H46)</f>
        <v>65.491</v>
      </c>
      <c r="I47" s="28">
        <f t="shared" ref="I47" si="1">J47/H47*1000</f>
        <v>0</v>
      </c>
      <c r="J47" s="21">
        <f>SUM(J30:J46)</f>
        <v>0</v>
      </c>
      <c r="K47" s="21"/>
      <c r="L47" s="21">
        <v>0</v>
      </c>
      <c r="M47" s="21"/>
      <c r="N47" s="21">
        <v>0</v>
      </c>
      <c r="Q47" s="261"/>
      <c r="R47" s="280"/>
    </row>
    <row r="48" spans="1:18" ht="18.75" x14ac:dyDescent="0.2">
      <c r="A48" s="27"/>
      <c r="B48" s="27"/>
      <c r="C48" s="26"/>
      <c r="D48" s="25"/>
      <c r="E48" s="25"/>
      <c r="F48" s="25"/>
      <c r="G48" s="26"/>
      <c r="H48" s="25"/>
      <c r="I48" s="25"/>
      <c r="J48" s="25"/>
      <c r="K48" s="26"/>
      <c r="L48" s="25"/>
      <c r="M48" s="25"/>
      <c r="N48" s="25"/>
      <c r="R48" s="355"/>
    </row>
    <row r="50" spans="1:14" ht="42" customHeight="1" x14ac:dyDescent="0.2">
      <c r="A50" s="24" t="s">
        <v>70</v>
      </c>
      <c r="B50" s="23" t="s">
        <v>69</v>
      </c>
      <c r="C50" s="376" t="s">
        <v>558</v>
      </c>
      <c r="D50" s="376"/>
      <c r="E50" s="376"/>
      <c r="F50" s="376"/>
      <c r="G50" s="376" t="s">
        <v>559</v>
      </c>
      <c r="H50" s="376"/>
      <c r="I50" s="376"/>
      <c r="J50" s="376"/>
      <c r="K50" s="376" t="s">
        <v>560</v>
      </c>
      <c r="L50" s="376"/>
      <c r="M50" s="376"/>
      <c r="N50" s="376"/>
    </row>
    <row r="51" spans="1:14" ht="60.75" x14ac:dyDescent="0.2">
      <c r="A51" s="22"/>
      <c r="B51" s="21"/>
      <c r="C51" s="21" t="s">
        <v>66</v>
      </c>
      <c r="D51" s="21" t="s">
        <v>65</v>
      </c>
      <c r="E51" s="21" t="s">
        <v>529</v>
      </c>
      <c r="F51" s="21" t="s">
        <v>68</v>
      </c>
      <c r="G51" s="21" t="s">
        <v>66</v>
      </c>
      <c r="H51" s="21" t="s">
        <v>65</v>
      </c>
      <c r="I51" s="21" t="s">
        <v>529</v>
      </c>
      <c r="J51" s="21" t="s">
        <v>67</v>
      </c>
      <c r="K51" s="21" t="s">
        <v>66</v>
      </c>
      <c r="L51" s="21" t="s">
        <v>65</v>
      </c>
      <c r="M51" s="21" t="s">
        <v>529</v>
      </c>
      <c r="N51" s="21" t="s">
        <v>64</v>
      </c>
    </row>
    <row r="52" spans="1:14" ht="27.75" customHeight="1" x14ac:dyDescent="0.3">
      <c r="A52" s="20"/>
      <c r="B52" s="15" t="s">
        <v>63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27.75" customHeight="1" x14ac:dyDescent="0.3">
      <c r="A53" s="18">
        <v>1</v>
      </c>
      <c r="B53" s="19" t="s">
        <v>62</v>
      </c>
      <c r="C53" s="15">
        <v>37</v>
      </c>
      <c r="D53" s="15">
        <v>189.19900000000001</v>
      </c>
      <c r="E53" s="28">
        <f t="shared" ref="E53:E57" si="2">F53/D53*1000</f>
        <v>367.99877377787402</v>
      </c>
      <c r="F53" s="15">
        <v>69.625</v>
      </c>
      <c r="G53" s="15">
        <v>37</v>
      </c>
      <c r="H53" s="15">
        <v>221.93</v>
      </c>
      <c r="I53" s="28">
        <f t="shared" ref="I53:I57" si="3">J53/H53*1000</f>
        <v>367.99891857793</v>
      </c>
      <c r="J53" s="15">
        <v>81.67</v>
      </c>
      <c r="K53" s="15"/>
      <c r="L53" s="15">
        <v>220</v>
      </c>
      <c r="M53" s="15">
        <f>N53/L53*1000</f>
        <v>368</v>
      </c>
      <c r="N53" s="15">
        <v>80.959999999999994</v>
      </c>
    </row>
    <row r="54" spans="1:14" ht="27.75" customHeight="1" x14ac:dyDescent="0.3">
      <c r="A54" s="18">
        <v>2</v>
      </c>
      <c r="B54" s="19" t="s">
        <v>61</v>
      </c>
      <c r="C54" s="15">
        <v>20</v>
      </c>
      <c r="D54" s="15">
        <v>76.367999999999995</v>
      </c>
      <c r="E54" s="28">
        <f t="shared" si="2"/>
        <v>370.99308610936521</v>
      </c>
      <c r="F54" s="15">
        <v>28.332000000000001</v>
      </c>
      <c r="G54" s="15">
        <v>20</v>
      </c>
      <c r="H54" s="15">
        <v>91.6</v>
      </c>
      <c r="I54" s="28">
        <f t="shared" si="3"/>
        <v>371.06986899563321</v>
      </c>
      <c r="J54" s="15">
        <v>33.99</v>
      </c>
      <c r="K54" s="15"/>
      <c r="L54" s="15">
        <v>100</v>
      </c>
      <c r="M54" s="15">
        <f>N54/L54*1000</f>
        <v>371</v>
      </c>
      <c r="N54" s="15">
        <v>37.1</v>
      </c>
    </row>
    <row r="55" spans="1:14" ht="27.75" customHeight="1" x14ac:dyDescent="0.3">
      <c r="A55" s="18"/>
      <c r="B55" s="19" t="s">
        <v>585</v>
      </c>
      <c r="C55" s="15"/>
      <c r="D55" s="15">
        <v>0</v>
      </c>
      <c r="E55" s="28">
        <v>0</v>
      </c>
      <c r="F55" s="15">
        <v>0</v>
      </c>
      <c r="G55" s="15"/>
      <c r="H55" s="15">
        <v>0</v>
      </c>
      <c r="I55" s="28">
        <v>0</v>
      </c>
      <c r="J55" s="15">
        <v>0</v>
      </c>
      <c r="K55" s="15"/>
      <c r="L55" s="15">
        <v>65</v>
      </c>
      <c r="M55" s="15">
        <f t="shared" ref="M55:M56" si="4">N55/L55*1000</f>
        <v>426.00000000000006</v>
      </c>
      <c r="N55" s="15">
        <v>27.69</v>
      </c>
    </row>
    <row r="56" spans="1:14" ht="27.75" customHeight="1" x14ac:dyDescent="0.3">
      <c r="A56" s="18"/>
      <c r="B56" s="19" t="s">
        <v>586</v>
      </c>
      <c r="C56" s="15"/>
      <c r="D56" s="15">
        <v>0</v>
      </c>
      <c r="E56" s="28">
        <v>0</v>
      </c>
      <c r="F56" s="15">
        <v>0</v>
      </c>
      <c r="G56" s="15"/>
      <c r="H56" s="15">
        <v>0</v>
      </c>
      <c r="I56" s="28">
        <v>0</v>
      </c>
      <c r="J56" s="15">
        <v>0</v>
      </c>
      <c r="K56" s="15"/>
      <c r="L56" s="15">
        <v>32</v>
      </c>
      <c r="M56" s="15">
        <f t="shared" si="4"/>
        <v>426</v>
      </c>
      <c r="N56" s="15">
        <v>13.632</v>
      </c>
    </row>
    <row r="57" spans="1:14" ht="27.75" customHeight="1" x14ac:dyDescent="0.3">
      <c r="A57" s="17"/>
      <c r="B57" s="15" t="s">
        <v>11</v>
      </c>
      <c r="C57" s="15"/>
      <c r="D57" s="290">
        <f>SUM(D53:D56)</f>
        <v>265.56700000000001</v>
      </c>
      <c r="E57" s="291">
        <f t="shared" si="2"/>
        <v>368.85983574766442</v>
      </c>
      <c r="F57" s="290">
        <f>SUM(F53:F56)</f>
        <v>97.956999999999994</v>
      </c>
      <c r="G57" s="290"/>
      <c r="H57" s="290">
        <f>SUM(H53:H56)</f>
        <v>313.52999999999997</v>
      </c>
      <c r="I57" s="291">
        <f t="shared" si="3"/>
        <v>368.89611839377415</v>
      </c>
      <c r="J57" s="290">
        <f>SUM(J53:J56)</f>
        <v>115.66</v>
      </c>
      <c r="K57" s="290"/>
      <c r="L57" s="290">
        <f>SUM(L53:L56)</f>
        <v>417</v>
      </c>
      <c r="M57" s="290">
        <f>N57/L57*1000</f>
        <v>382.21103117505993</v>
      </c>
      <c r="N57" s="290">
        <f>SUM(N53:N56)</f>
        <v>159.38200000000001</v>
      </c>
    </row>
    <row r="58" spans="1:14" ht="27.75" customHeight="1" x14ac:dyDescent="0.3">
      <c r="A58" s="17"/>
      <c r="B58" s="15" t="s">
        <v>60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27.75" customHeight="1" x14ac:dyDescent="0.3">
      <c r="A59" s="18">
        <v>1</v>
      </c>
      <c r="B59" s="19" t="s">
        <v>59</v>
      </c>
      <c r="C59" s="15"/>
      <c r="D59" s="15">
        <v>1.224</v>
      </c>
      <c r="E59" s="15">
        <f>F59/D59*1000</f>
        <v>628.2679738562091</v>
      </c>
      <c r="F59" s="15">
        <v>0.76900000000000002</v>
      </c>
      <c r="G59" s="15"/>
      <c r="H59" s="15">
        <v>1.23</v>
      </c>
      <c r="I59" s="15">
        <f>J59/H59*1000</f>
        <v>634.14634146341461</v>
      </c>
      <c r="J59" s="15">
        <v>0.78</v>
      </c>
      <c r="K59" s="15"/>
      <c r="L59" s="15"/>
      <c r="M59" s="15"/>
      <c r="N59" s="15"/>
    </row>
    <row r="60" spans="1:14" ht="27.75" customHeight="1" x14ac:dyDescent="0.3">
      <c r="A60" s="18">
        <v>2</v>
      </c>
      <c r="B60" s="19" t="s">
        <v>58</v>
      </c>
      <c r="C60" s="15"/>
      <c r="D60" s="15">
        <v>1.1060000000000001</v>
      </c>
      <c r="E60" s="15">
        <f>F60/D60*1000</f>
        <v>566.9077757685352</v>
      </c>
      <c r="F60" s="15">
        <v>0.627</v>
      </c>
      <c r="G60" s="15"/>
      <c r="H60" s="15">
        <v>1.03</v>
      </c>
      <c r="I60" s="15">
        <f t="shared" ref="I60:I77" si="5">J60/H60*1000</f>
        <v>621.35922330097083</v>
      </c>
      <c r="J60" s="15">
        <v>0.64</v>
      </c>
      <c r="K60" s="15"/>
      <c r="L60" s="15"/>
      <c r="M60" s="15"/>
      <c r="N60" s="15"/>
    </row>
    <row r="61" spans="1:14" ht="27.75" customHeight="1" x14ac:dyDescent="0.3">
      <c r="A61" s="18">
        <v>3</v>
      </c>
      <c r="B61" s="19" t="s">
        <v>57</v>
      </c>
      <c r="C61" s="15"/>
      <c r="D61" s="15">
        <v>1.1950000000000001</v>
      </c>
      <c r="E61" s="15">
        <f>F61/D61*1000</f>
        <v>567.36401673640171</v>
      </c>
      <c r="F61" s="15">
        <v>0.67800000000000005</v>
      </c>
      <c r="G61" s="15"/>
      <c r="H61" s="15">
        <v>1.02</v>
      </c>
      <c r="I61" s="15">
        <f t="shared" si="5"/>
        <v>627.45098039215691</v>
      </c>
      <c r="J61" s="15">
        <v>0.64</v>
      </c>
      <c r="K61" s="15"/>
      <c r="L61" s="15"/>
      <c r="M61" s="15"/>
      <c r="N61" s="15"/>
    </row>
    <row r="62" spans="1:14" ht="27.75" customHeight="1" x14ac:dyDescent="0.3">
      <c r="A62" s="18">
        <v>4</v>
      </c>
      <c r="B62" s="19" t="s">
        <v>56</v>
      </c>
      <c r="C62" s="15"/>
      <c r="D62" s="15">
        <v>1.38</v>
      </c>
      <c r="E62" s="15">
        <f>F62/D62*1000</f>
        <v>627.536231884058</v>
      </c>
      <c r="F62" s="15">
        <v>0.86599999999999999</v>
      </c>
      <c r="G62" s="15"/>
      <c r="H62" s="15">
        <v>1.1200000000000001</v>
      </c>
      <c r="I62" s="15">
        <f t="shared" si="5"/>
        <v>624.99999999999989</v>
      </c>
      <c r="J62" s="15">
        <v>0.7</v>
      </c>
      <c r="K62" s="15"/>
      <c r="L62" s="15"/>
      <c r="M62" s="15"/>
      <c r="N62" s="15"/>
    </row>
    <row r="63" spans="1:14" ht="27.75" customHeight="1" x14ac:dyDescent="0.3">
      <c r="A63" s="18">
        <v>5</v>
      </c>
      <c r="B63" s="19" t="s">
        <v>55</v>
      </c>
      <c r="C63" s="15"/>
      <c r="D63" s="15">
        <v>1.2569999999999999</v>
      </c>
      <c r="E63" s="15">
        <f>F63/D63*1000</f>
        <v>628.48050914876694</v>
      </c>
      <c r="F63" s="15">
        <v>0.79</v>
      </c>
      <c r="G63" s="15"/>
      <c r="H63" s="15">
        <v>1.1100000000000001</v>
      </c>
      <c r="I63" s="15">
        <f t="shared" si="5"/>
        <v>630.63063063063055</v>
      </c>
      <c r="J63" s="15">
        <v>0.7</v>
      </c>
      <c r="K63" s="15"/>
      <c r="L63" s="15"/>
      <c r="M63" s="15"/>
      <c r="N63" s="15"/>
    </row>
    <row r="64" spans="1:14" ht="27.75" customHeight="1" x14ac:dyDescent="0.3">
      <c r="A64" s="18">
        <v>6</v>
      </c>
      <c r="B64" s="19" t="s">
        <v>561</v>
      </c>
      <c r="C64" s="15"/>
      <c r="D64" s="15">
        <v>1.2270000000000001</v>
      </c>
      <c r="E64" s="15">
        <f t="shared" ref="E64:E72" si="6">F64/D64*1000</f>
        <v>627.54686226568867</v>
      </c>
      <c r="F64" s="15">
        <v>0.77</v>
      </c>
      <c r="G64" s="15"/>
      <c r="H64" s="15">
        <v>1.1200000000000001</v>
      </c>
      <c r="I64" s="15">
        <f t="shared" si="5"/>
        <v>624.99999999999989</v>
      </c>
      <c r="J64" s="15">
        <v>0.7</v>
      </c>
      <c r="K64" s="15"/>
      <c r="L64" s="15"/>
      <c r="M64" s="15"/>
      <c r="N64" s="15"/>
    </row>
    <row r="65" spans="1:18" ht="27.75" customHeight="1" x14ac:dyDescent="0.3">
      <c r="A65" s="18">
        <v>7</v>
      </c>
      <c r="B65" s="19" t="s">
        <v>54</v>
      </c>
      <c r="C65" s="15"/>
      <c r="D65" s="15">
        <v>1.2470000000000001</v>
      </c>
      <c r="E65" s="15">
        <f t="shared" si="6"/>
        <v>627.90697674418607</v>
      </c>
      <c r="F65" s="15">
        <v>0.78300000000000003</v>
      </c>
      <c r="G65" s="15"/>
      <c r="H65" s="15">
        <v>1.01</v>
      </c>
      <c r="I65" s="15">
        <f t="shared" si="5"/>
        <v>623.76237623762381</v>
      </c>
      <c r="J65" s="15">
        <v>0.63</v>
      </c>
      <c r="K65" s="15"/>
      <c r="L65" s="15"/>
      <c r="M65" s="15"/>
      <c r="N65" s="15"/>
    </row>
    <row r="66" spans="1:18" ht="27.75" customHeight="1" x14ac:dyDescent="0.3">
      <c r="A66" s="18">
        <v>8</v>
      </c>
      <c r="B66" s="19" t="s">
        <v>53</v>
      </c>
      <c r="C66" s="15"/>
      <c r="D66" s="15">
        <v>6.9740000000000002</v>
      </c>
      <c r="E66" s="15">
        <f t="shared" si="6"/>
        <v>1294.379122454832</v>
      </c>
      <c r="F66" s="15">
        <v>9.0269999999999992</v>
      </c>
      <c r="G66" s="15"/>
      <c r="H66" s="15">
        <v>7.12</v>
      </c>
      <c r="I66" s="15">
        <f t="shared" si="5"/>
        <v>1292.1348314606739</v>
      </c>
      <c r="J66" s="15">
        <v>9.1999999999999993</v>
      </c>
      <c r="K66" s="15"/>
      <c r="L66" s="15"/>
      <c r="M66" s="15"/>
      <c r="N66" s="15"/>
    </row>
    <row r="67" spans="1:18" ht="27.75" customHeight="1" x14ac:dyDescent="0.3">
      <c r="A67" s="18">
        <v>9</v>
      </c>
      <c r="B67" s="19" t="s">
        <v>52</v>
      </c>
      <c r="C67" s="15"/>
      <c r="D67" s="15">
        <v>1.4790000000000001</v>
      </c>
      <c r="E67" s="15">
        <f t="shared" si="6"/>
        <v>628.1271129141312</v>
      </c>
      <c r="F67" s="15">
        <v>0.92900000000000005</v>
      </c>
      <c r="G67" s="15"/>
      <c r="H67" s="15">
        <v>1.22</v>
      </c>
      <c r="I67" s="15">
        <f t="shared" si="5"/>
        <v>631.14754098360663</v>
      </c>
      <c r="J67" s="15">
        <v>0.77</v>
      </c>
      <c r="K67" s="15"/>
      <c r="L67" s="15"/>
      <c r="M67" s="15"/>
      <c r="N67" s="15"/>
    </row>
    <row r="68" spans="1:18" ht="27.75" customHeight="1" x14ac:dyDescent="0.3">
      <c r="A68" s="18">
        <v>10</v>
      </c>
      <c r="B68" s="19" t="s">
        <v>86</v>
      </c>
      <c r="C68" s="15"/>
      <c r="D68" s="15">
        <v>6.8109999999999999</v>
      </c>
      <c r="E68" s="15">
        <f t="shared" si="6"/>
        <v>935.10497724269555</v>
      </c>
      <c r="F68" s="15">
        <v>6.3689999999999998</v>
      </c>
      <c r="G68" s="15"/>
      <c r="H68" s="15">
        <v>6.73</v>
      </c>
      <c r="I68" s="15">
        <f t="shared" si="5"/>
        <v>934.62109955423466</v>
      </c>
      <c r="J68" s="15">
        <v>6.29</v>
      </c>
      <c r="K68" s="15"/>
      <c r="L68" s="15"/>
      <c r="M68" s="15"/>
      <c r="N68" s="15"/>
    </row>
    <row r="69" spans="1:18" ht="27.75" customHeight="1" x14ac:dyDescent="0.3">
      <c r="A69" s="18">
        <v>11</v>
      </c>
      <c r="B69" s="19" t="s">
        <v>469</v>
      </c>
      <c r="C69" s="15"/>
      <c r="D69" s="15">
        <v>6.8780000000000001</v>
      </c>
      <c r="E69" s="15">
        <f t="shared" si="6"/>
        <v>700.05815644082588</v>
      </c>
      <c r="F69" s="15">
        <v>4.8150000000000004</v>
      </c>
      <c r="G69" s="15"/>
      <c r="H69" s="15">
        <v>1.93</v>
      </c>
      <c r="I69" s="15">
        <f t="shared" si="5"/>
        <v>699.48186528497411</v>
      </c>
      <c r="J69" s="15">
        <v>1.35</v>
      </c>
      <c r="K69" s="15"/>
      <c r="L69" s="15"/>
      <c r="M69" s="15"/>
      <c r="N69" s="15"/>
    </row>
    <row r="70" spans="1:18" ht="27.75" customHeight="1" x14ac:dyDescent="0.3">
      <c r="A70" s="18">
        <v>12</v>
      </c>
      <c r="B70" s="19" t="s">
        <v>51</v>
      </c>
      <c r="C70" s="15"/>
      <c r="D70" s="15">
        <v>34.225000000000001</v>
      </c>
      <c r="E70" s="15">
        <f t="shared" si="6"/>
        <v>1154.9452154857561</v>
      </c>
      <c r="F70" s="15">
        <v>39.527999999999999</v>
      </c>
      <c r="G70" s="15"/>
      <c r="H70" s="15">
        <v>39.590000000000003</v>
      </c>
      <c r="I70" s="15">
        <f t="shared" si="5"/>
        <v>1101.2882040919424</v>
      </c>
      <c r="J70" s="15">
        <v>43.6</v>
      </c>
      <c r="K70" s="15"/>
      <c r="L70" s="15"/>
      <c r="M70" s="15"/>
      <c r="N70" s="15"/>
    </row>
    <row r="71" spans="1:18" ht="27.75" customHeight="1" x14ac:dyDescent="0.3">
      <c r="A71" s="18">
        <v>13</v>
      </c>
      <c r="B71" s="19" t="s">
        <v>482</v>
      </c>
      <c r="C71" s="15"/>
      <c r="D71" s="15">
        <v>87.947999999999993</v>
      </c>
      <c r="E71" s="15">
        <f t="shared" si="6"/>
        <v>624.40305635148036</v>
      </c>
      <c r="F71" s="15">
        <v>54.914999999999999</v>
      </c>
      <c r="G71" s="15"/>
      <c r="H71" s="15">
        <v>74.63</v>
      </c>
      <c r="I71" s="15">
        <f t="shared" si="5"/>
        <v>572.95993568270137</v>
      </c>
      <c r="J71" s="15">
        <v>42.76</v>
      </c>
      <c r="K71" s="15"/>
      <c r="L71" s="15"/>
      <c r="M71" s="15"/>
      <c r="N71" s="15"/>
    </row>
    <row r="72" spans="1:18" ht="27.75" customHeight="1" x14ac:dyDescent="0.3">
      <c r="A72" s="18">
        <v>14</v>
      </c>
      <c r="B72" s="19" t="s">
        <v>483</v>
      </c>
      <c r="C72" s="15"/>
      <c r="D72" s="15">
        <v>45.786000000000001</v>
      </c>
      <c r="E72" s="15">
        <f t="shared" si="6"/>
        <v>727.99545712663257</v>
      </c>
      <c r="F72" s="15">
        <v>33.332000000000001</v>
      </c>
      <c r="G72" s="15"/>
      <c r="H72" s="15">
        <v>42.78</v>
      </c>
      <c r="I72" s="15">
        <f t="shared" si="5"/>
        <v>728.14399251986902</v>
      </c>
      <c r="J72" s="15">
        <v>31.15</v>
      </c>
      <c r="K72" s="15"/>
      <c r="L72" s="15"/>
      <c r="M72" s="15"/>
      <c r="N72" s="15"/>
    </row>
    <row r="73" spans="1:18" ht="27.75" customHeight="1" x14ac:dyDescent="0.3">
      <c r="A73" s="18">
        <v>15</v>
      </c>
      <c r="B73" s="15" t="s">
        <v>11</v>
      </c>
      <c r="C73" s="15"/>
      <c r="D73" s="290">
        <f>SUM(D59:D72)</f>
        <v>198.73699999999999</v>
      </c>
      <c r="E73" s="290">
        <f>F73/D73*1000</f>
        <v>775.88974373166536</v>
      </c>
      <c r="F73" s="290">
        <f>SUM(F59:F72)</f>
        <v>154.19799999999998</v>
      </c>
      <c r="G73" s="290"/>
      <c r="H73" s="290">
        <f>SUM(H59:H72)</f>
        <v>181.64000000000001</v>
      </c>
      <c r="I73" s="290">
        <f t="shared" si="5"/>
        <v>770.25985465756435</v>
      </c>
      <c r="J73" s="290">
        <f>SUM(J59:J72)</f>
        <v>139.91</v>
      </c>
      <c r="K73" s="290"/>
      <c r="L73" s="290">
        <v>686</v>
      </c>
      <c r="M73" s="290">
        <f>N73/L73*1000</f>
        <v>533.24052478134115</v>
      </c>
      <c r="N73" s="290">
        <v>365.803</v>
      </c>
      <c r="R73" s="355"/>
    </row>
    <row r="74" spans="1:18" ht="27.75" customHeight="1" x14ac:dyDescent="0.3">
      <c r="A74" s="18">
        <v>16</v>
      </c>
      <c r="B74" s="15" t="s">
        <v>50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8" ht="27.75" customHeight="1" x14ac:dyDescent="0.3">
      <c r="A75" s="18">
        <v>17</v>
      </c>
      <c r="B75" s="19" t="s">
        <v>49</v>
      </c>
      <c r="C75" s="15"/>
      <c r="D75" s="15">
        <v>47.222000000000001</v>
      </c>
      <c r="E75" s="15">
        <f t="shared" ref="E75" si="7">F75/D75*1000</f>
        <v>577.99330820380339</v>
      </c>
      <c r="F75" s="15">
        <v>27.294</v>
      </c>
      <c r="G75" s="15"/>
      <c r="H75" s="15">
        <v>56.07</v>
      </c>
      <c r="I75" s="15">
        <f t="shared" si="5"/>
        <v>577.84911717495982</v>
      </c>
      <c r="J75" s="15">
        <v>32.4</v>
      </c>
      <c r="K75" s="15"/>
      <c r="L75" s="15">
        <v>80</v>
      </c>
      <c r="M75" s="15">
        <v>578</v>
      </c>
      <c r="N75" s="15">
        <f>L75*M75/1000</f>
        <v>46.24</v>
      </c>
    </row>
    <row r="76" spans="1:18" ht="27.75" customHeight="1" x14ac:dyDescent="0.3">
      <c r="A76" s="18">
        <v>18</v>
      </c>
      <c r="B76" s="19" t="s">
        <v>87</v>
      </c>
      <c r="C76" s="15"/>
      <c r="D76" s="15">
        <v>0</v>
      </c>
      <c r="E76" s="15"/>
      <c r="F76" s="15">
        <v>0</v>
      </c>
      <c r="G76" s="15"/>
      <c r="H76" s="15">
        <v>0</v>
      </c>
      <c r="I76" s="15">
        <v>0</v>
      </c>
      <c r="J76" s="15">
        <v>0</v>
      </c>
      <c r="K76" s="15"/>
      <c r="L76" s="15">
        <v>0</v>
      </c>
      <c r="M76" s="15">
        <v>0</v>
      </c>
      <c r="N76" s="15">
        <f t="shared" ref="N76" si="8">L76*M76/1000</f>
        <v>0</v>
      </c>
    </row>
    <row r="77" spans="1:18" ht="27.75" customHeight="1" x14ac:dyDescent="0.3">
      <c r="A77" s="18"/>
      <c r="B77" s="19" t="s">
        <v>556</v>
      </c>
      <c r="C77" s="15"/>
      <c r="D77" s="15"/>
      <c r="E77" s="15"/>
      <c r="F77" s="15"/>
      <c r="G77" s="15"/>
      <c r="H77" s="15">
        <v>6.85</v>
      </c>
      <c r="I77" s="15">
        <f t="shared" si="5"/>
        <v>353.28467153284669</v>
      </c>
      <c r="J77" s="15">
        <v>2.42</v>
      </c>
      <c r="K77" s="15"/>
      <c r="L77" s="15">
        <v>260</v>
      </c>
      <c r="M77" s="15">
        <f>N77/L77*1000</f>
        <v>298.46153846153845</v>
      </c>
      <c r="N77" s="15">
        <v>77.599999999999994</v>
      </c>
    </row>
    <row r="78" spans="1:18" ht="27.75" customHeight="1" x14ac:dyDescent="0.3">
      <c r="A78" s="17"/>
      <c r="B78" s="15" t="s">
        <v>11</v>
      </c>
      <c r="C78" s="15"/>
      <c r="D78" s="290">
        <f>SUM(D75:D76)</f>
        <v>47.222000000000001</v>
      </c>
      <c r="E78" s="290">
        <f>F78/D78*1000</f>
        <v>577.99330820380339</v>
      </c>
      <c r="F78" s="290">
        <f>SUM(F75:F76)</f>
        <v>27.294</v>
      </c>
      <c r="G78" s="290"/>
      <c r="H78" s="290">
        <f>SUM(H75:H77)</f>
        <v>62.92</v>
      </c>
      <c r="I78" s="290">
        <f>J78/H78*1000</f>
        <v>553.40114431023528</v>
      </c>
      <c r="J78" s="290">
        <f>SUM(J75:J77)</f>
        <v>34.82</v>
      </c>
      <c r="K78" s="290"/>
      <c r="L78" s="290">
        <f>SUM(L75:L77)</f>
        <v>340</v>
      </c>
      <c r="M78" s="15">
        <f>N78/L78*1000</f>
        <v>364.23529411764707</v>
      </c>
      <c r="N78" s="290">
        <f>SUM(N75:N77)</f>
        <v>123.84</v>
      </c>
    </row>
    <row r="79" spans="1:18" ht="27.75" customHeight="1" x14ac:dyDescent="0.3">
      <c r="A79" s="17"/>
      <c r="B79" s="15" t="s">
        <v>48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7">
        <f>325.69+402.33+296.56+319.51</f>
        <v>1344.09</v>
      </c>
    </row>
    <row r="80" spans="1:18" ht="27.75" customHeight="1" x14ac:dyDescent="0.3">
      <c r="A80" s="18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27.75" customHeight="1" x14ac:dyDescent="0.3">
      <c r="A81" s="17"/>
      <c r="B81" s="15" t="s">
        <v>11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s="14" customFormat="1" ht="27.75" customHeight="1" x14ac:dyDescent="0.3">
      <c r="A82" s="16"/>
      <c r="B82" s="15" t="s">
        <v>47</v>
      </c>
      <c r="C82" s="15"/>
      <c r="D82" s="15">
        <f>D78+D73+D57+D47+D27</f>
        <v>1160.9479999999999</v>
      </c>
      <c r="E82" s="15">
        <f>F82/D82*1000</f>
        <v>240.70759413858329</v>
      </c>
      <c r="F82" s="15">
        <f>F78+F73+F57+F47+F27</f>
        <v>279.44899999999996</v>
      </c>
      <c r="G82" s="15"/>
      <c r="H82" s="15">
        <f>H78+H73+H57+H47+H27</f>
        <v>814.53199999999993</v>
      </c>
      <c r="I82" s="15">
        <f>J82/H82*1000</f>
        <v>356.51146916266032</v>
      </c>
      <c r="J82" s="15">
        <f>J78+J73+J57+J47+J27</f>
        <v>290.39</v>
      </c>
      <c r="K82" s="15"/>
      <c r="L82" s="15">
        <f>L78+L73+L57+L47+L27</f>
        <v>1443</v>
      </c>
      <c r="M82" s="15">
        <f>N82/L82*1000</f>
        <v>449.77477477477487</v>
      </c>
      <c r="N82" s="15">
        <f>N78+N73+N57+N47+N27</f>
        <v>649.02500000000009</v>
      </c>
    </row>
  </sheetData>
  <mergeCells count="9">
    <mergeCell ref="C50:F50"/>
    <mergeCell ref="G50:J50"/>
    <mergeCell ref="K50:N50"/>
    <mergeCell ref="C4:F4"/>
    <mergeCell ref="G4:J4"/>
    <mergeCell ref="K4:N4"/>
    <mergeCell ref="C28:F28"/>
    <mergeCell ref="G28:J28"/>
    <mergeCell ref="K28:N28"/>
  </mergeCells>
  <printOptions horizontalCentered="1" verticalCentered="1" gridLines="1"/>
  <pageMargins left="0.75" right="0.22" top="0.32" bottom="0.23" header="0.31" footer="0.17"/>
  <pageSetup scale="48" orientation="landscape" r:id="rId1"/>
  <headerFooter alignWithMargins="0"/>
  <rowBreaks count="2" manualBreakCount="2">
    <brk id="27" max="13" man="1"/>
    <brk id="4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view="pageBreakPreview" zoomScale="89" zoomScaleNormal="75" zoomScaleSheetLayoutView="89" workbookViewId="0">
      <selection activeCell="L19" sqref="L19"/>
    </sheetView>
  </sheetViews>
  <sheetFormatPr defaultRowHeight="15" x14ac:dyDescent="0.25"/>
  <cols>
    <col min="1" max="1" width="7.42578125" style="1" customWidth="1"/>
    <col min="2" max="2" width="47.28515625" style="3" customWidth="1"/>
    <col min="3" max="3" width="14.140625" style="1" customWidth="1"/>
    <col min="4" max="4" width="12.85546875" style="1" customWidth="1"/>
    <col min="5" max="5" width="13" style="1" customWidth="1"/>
    <col min="6" max="6" width="12.85546875" style="1" customWidth="1"/>
    <col min="7" max="7" width="12" style="1" customWidth="1"/>
    <col min="8" max="8" width="15.7109375" style="1" customWidth="1"/>
    <col min="9" max="10" width="12.140625" style="1" customWidth="1"/>
    <col min="11" max="11" width="11.7109375" style="1" customWidth="1"/>
    <col min="12" max="12" width="10.7109375" style="1" customWidth="1"/>
    <col min="13" max="13" width="13.42578125" style="1" customWidth="1"/>
    <col min="14" max="16384" width="9.140625" style="1"/>
  </cols>
  <sheetData>
    <row r="1" spans="1:13" ht="24" customHeight="1" x14ac:dyDescent="0.25">
      <c r="A1" s="228"/>
      <c r="B1" s="229" t="s">
        <v>38</v>
      </c>
      <c r="C1" s="228"/>
      <c r="D1" s="228"/>
      <c r="E1" s="228"/>
      <c r="F1" s="228"/>
      <c r="G1" s="228"/>
      <c r="H1" s="228"/>
      <c r="I1" s="228"/>
      <c r="J1" s="10"/>
      <c r="K1" s="257" t="s">
        <v>31</v>
      </c>
      <c r="L1" s="258" t="s">
        <v>554</v>
      </c>
      <c r="M1" s="286"/>
    </row>
    <row r="2" spans="1:13" ht="15.75" x14ac:dyDescent="0.25">
      <c r="A2" s="228"/>
      <c r="B2" s="227" t="s">
        <v>460</v>
      </c>
      <c r="C2" s="8"/>
      <c r="D2" s="8"/>
      <c r="E2" s="8"/>
      <c r="F2" s="8"/>
      <c r="G2" s="8"/>
      <c r="H2" s="8"/>
      <c r="I2" s="8"/>
      <c r="J2" s="8"/>
      <c r="K2" s="9"/>
      <c r="L2" s="8"/>
      <c r="M2" s="8"/>
    </row>
    <row r="3" spans="1:13" s="2" customFormat="1" ht="42" customHeight="1" x14ac:dyDescent="0.25">
      <c r="A3" s="226"/>
      <c r="B3" s="192"/>
      <c r="C3" s="226"/>
      <c r="D3" s="379" t="s">
        <v>470</v>
      </c>
      <c r="E3" s="380"/>
      <c r="F3" s="380"/>
      <c r="G3" s="380"/>
      <c r="H3" s="380"/>
      <c r="I3" s="379" t="s">
        <v>459</v>
      </c>
      <c r="J3" s="380"/>
      <c r="K3" s="380"/>
      <c r="L3" s="380"/>
      <c r="M3" s="380"/>
    </row>
    <row r="4" spans="1:13" s="2" customFormat="1" ht="15.75" x14ac:dyDescent="0.25">
      <c r="A4" s="198" t="s">
        <v>458</v>
      </c>
      <c r="B4" s="192" t="s">
        <v>457</v>
      </c>
      <c r="C4" s="198" t="s">
        <v>35</v>
      </c>
      <c r="D4" s="381" t="s">
        <v>456</v>
      </c>
      <c r="E4" s="382"/>
      <c r="F4" s="382"/>
      <c r="G4" s="382"/>
      <c r="H4" s="382"/>
      <c r="I4" s="381" t="s">
        <v>456</v>
      </c>
      <c r="J4" s="382"/>
      <c r="K4" s="382"/>
      <c r="L4" s="382"/>
      <c r="M4" s="382"/>
    </row>
    <row r="5" spans="1:13" ht="15.75" x14ac:dyDescent="0.25">
      <c r="A5" s="198"/>
      <c r="B5" s="225"/>
      <c r="C5" s="202"/>
      <c r="D5" s="198" t="s">
        <v>111</v>
      </c>
      <c r="E5" s="198" t="s">
        <v>100</v>
      </c>
      <c r="F5" s="196" t="s">
        <v>98</v>
      </c>
      <c r="G5" s="196" t="s">
        <v>94</v>
      </c>
      <c r="H5" s="196" t="s">
        <v>14</v>
      </c>
      <c r="I5" s="198" t="s">
        <v>111</v>
      </c>
      <c r="J5" s="198" t="s">
        <v>100</v>
      </c>
      <c r="K5" s="196" t="s">
        <v>98</v>
      </c>
      <c r="L5" s="196" t="s">
        <v>94</v>
      </c>
      <c r="M5" s="196" t="s">
        <v>14</v>
      </c>
    </row>
    <row r="6" spans="1:13" ht="15.75" x14ac:dyDescent="0.25">
      <c r="A6" s="205">
        <v>1</v>
      </c>
      <c r="B6" s="206" t="s">
        <v>455</v>
      </c>
      <c r="C6" s="196" t="s">
        <v>0</v>
      </c>
      <c r="D6" s="224">
        <v>8465.73</v>
      </c>
      <c r="E6" s="224">
        <v>5462.45</v>
      </c>
      <c r="F6" s="224">
        <v>7163.84</v>
      </c>
      <c r="G6" s="224">
        <v>3488.39</v>
      </c>
      <c r="H6" s="208">
        <f>SUM(D6:G6)</f>
        <v>24580.41</v>
      </c>
      <c r="I6" s="224">
        <v>9853</v>
      </c>
      <c r="J6" s="224">
        <v>6350</v>
      </c>
      <c r="K6" s="224">
        <v>7700</v>
      </c>
      <c r="L6" s="224">
        <v>4050</v>
      </c>
      <c r="M6" s="223">
        <f>SUM(I6:L6)</f>
        <v>27953</v>
      </c>
    </row>
    <row r="7" spans="1:13" ht="15.75" x14ac:dyDescent="0.25">
      <c r="A7" s="205">
        <v>2</v>
      </c>
      <c r="B7" s="206" t="s">
        <v>454</v>
      </c>
      <c r="C7" s="196" t="s">
        <v>453</v>
      </c>
      <c r="D7" s="223">
        <v>1354.4380000000001</v>
      </c>
      <c r="E7" s="223">
        <v>835.57399999999996</v>
      </c>
      <c r="F7" s="223">
        <v>1070.1389999999999</v>
      </c>
      <c r="G7" s="223">
        <v>567.601</v>
      </c>
      <c r="H7" s="222">
        <f>SUM(D7:G7)</f>
        <v>3827.752</v>
      </c>
      <c r="I7" s="223">
        <v>2040</v>
      </c>
      <c r="J7" s="223">
        <v>1020</v>
      </c>
      <c r="K7" s="223">
        <v>1300</v>
      </c>
      <c r="L7" s="223">
        <v>680</v>
      </c>
      <c r="M7" s="222">
        <f>SUM(I7:L7)</f>
        <v>5040</v>
      </c>
    </row>
    <row r="8" spans="1:13" ht="15.75" x14ac:dyDescent="0.25">
      <c r="A8" s="205">
        <v>3</v>
      </c>
      <c r="B8" s="206" t="s">
        <v>441</v>
      </c>
      <c r="C8" s="196" t="s">
        <v>440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13" ht="15.75" x14ac:dyDescent="0.25">
      <c r="A9" s="205">
        <v>4</v>
      </c>
      <c r="B9" s="206" t="s">
        <v>452</v>
      </c>
      <c r="C9" s="196" t="s">
        <v>46</v>
      </c>
      <c r="D9" s="217">
        <v>274</v>
      </c>
      <c r="E9" s="217">
        <v>301</v>
      </c>
      <c r="F9" s="217">
        <v>301</v>
      </c>
      <c r="G9" s="217">
        <v>199</v>
      </c>
      <c r="H9" s="217"/>
      <c r="I9" s="217">
        <v>274</v>
      </c>
      <c r="J9" s="217">
        <v>301</v>
      </c>
      <c r="K9" s="217">
        <v>300</v>
      </c>
      <c r="L9" s="217">
        <v>197</v>
      </c>
      <c r="M9" s="217"/>
    </row>
    <row r="10" spans="1:13" ht="15.75" x14ac:dyDescent="0.25">
      <c r="A10" s="205">
        <v>5</v>
      </c>
      <c r="B10" s="206" t="s">
        <v>438</v>
      </c>
      <c r="C10" s="196" t="s">
        <v>46</v>
      </c>
      <c r="D10" s="198">
        <v>0</v>
      </c>
      <c r="E10" s="202">
        <v>0</v>
      </c>
      <c r="F10" s="199">
        <v>0</v>
      </c>
      <c r="G10" s="214"/>
      <c r="H10" s="202"/>
      <c r="I10" s="202"/>
      <c r="J10" s="202"/>
      <c r="K10" s="202"/>
      <c r="L10" s="202"/>
      <c r="M10" s="202"/>
    </row>
    <row r="11" spans="1:13" ht="15.75" x14ac:dyDescent="0.25">
      <c r="A11" s="205">
        <v>6</v>
      </c>
      <c r="B11" s="206" t="s">
        <v>437</v>
      </c>
      <c r="C11" s="196"/>
      <c r="D11" s="198"/>
      <c r="E11" s="199"/>
      <c r="F11" s="199"/>
      <c r="G11" s="214"/>
      <c r="H11" s="199"/>
      <c r="I11" s="199"/>
      <c r="J11" s="199"/>
      <c r="K11" s="199"/>
      <c r="L11" s="199"/>
      <c r="M11" s="199"/>
    </row>
    <row r="12" spans="1:13" ht="15.75" x14ac:dyDescent="0.25">
      <c r="A12" s="205">
        <v>7</v>
      </c>
      <c r="B12" s="206" t="s">
        <v>451</v>
      </c>
      <c r="C12" s="196" t="s">
        <v>46</v>
      </c>
      <c r="D12" s="219">
        <f>D9</f>
        <v>274</v>
      </c>
      <c r="E12" s="219">
        <f>E9</f>
        <v>301</v>
      </c>
      <c r="F12" s="219">
        <f>F9</f>
        <v>301</v>
      </c>
      <c r="G12" s="219">
        <f>G9</f>
        <v>199</v>
      </c>
      <c r="H12" s="219">
        <v>0</v>
      </c>
      <c r="I12" s="220">
        <f>I9</f>
        <v>274</v>
      </c>
      <c r="J12" s="220">
        <f>J9</f>
        <v>301</v>
      </c>
      <c r="K12" s="220">
        <f>K9</f>
        <v>300</v>
      </c>
      <c r="L12" s="220">
        <f>L9</f>
        <v>197</v>
      </c>
      <c r="M12" s="199"/>
    </row>
    <row r="13" spans="1:13" ht="15.75" x14ac:dyDescent="0.25">
      <c r="A13" s="205">
        <v>8</v>
      </c>
      <c r="B13" s="206" t="s">
        <v>436</v>
      </c>
      <c r="C13" s="196" t="s">
        <v>424</v>
      </c>
      <c r="D13" s="219">
        <v>0</v>
      </c>
      <c r="E13" s="219">
        <v>0</v>
      </c>
      <c r="F13" s="219">
        <v>0</v>
      </c>
      <c r="G13" s="219">
        <v>0</v>
      </c>
      <c r="H13" s="217">
        <f>SUM(D13:G13)</f>
        <v>0</v>
      </c>
      <c r="I13" s="200"/>
      <c r="J13" s="200"/>
      <c r="K13" s="200"/>
      <c r="L13" s="200"/>
      <c r="M13" s="199"/>
    </row>
    <row r="14" spans="1:13" ht="15.75" x14ac:dyDescent="0.25">
      <c r="A14" s="205">
        <v>9</v>
      </c>
      <c r="B14" s="206" t="s">
        <v>435</v>
      </c>
      <c r="C14" s="196" t="s">
        <v>424</v>
      </c>
      <c r="D14" s="219">
        <f>D6*D12/1000</f>
        <v>2319.6100200000001</v>
      </c>
      <c r="E14" s="219">
        <f>E6*E12/1000</f>
        <v>1644.1974499999999</v>
      </c>
      <c r="F14" s="219">
        <f>F6*F12/1000</f>
        <v>2156.3158399999998</v>
      </c>
      <c r="G14" s="219">
        <f>G6*G12/1000</f>
        <v>694.18961000000002</v>
      </c>
      <c r="H14" s="217">
        <f>SUM(D14:G14)</f>
        <v>6814.3129199999994</v>
      </c>
      <c r="I14" s="219">
        <f>I6*I12/1000</f>
        <v>2699.7220000000002</v>
      </c>
      <c r="J14" s="219">
        <f>J6*J12/1000</f>
        <v>1911.35</v>
      </c>
      <c r="K14" s="219">
        <f>K6*K12/1000</f>
        <v>2310</v>
      </c>
      <c r="L14" s="219">
        <f>L6*L12/1000</f>
        <v>797.85</v>
      </c>
      <c r="M14" s="220">
        <f>SUM(I14:L14)</f>
        <v>7718.9220000000005</v>
      </c>
    </row>
    <row r="15" spans="1:13" ht="15.75" x14ac:dyDescent="0.25">
      <c r="A15" s="205">
        <v>10</v>
      </c>
      <c r="B15" s="206" t="s">
        <v>434</v>
      </c>
      <c r="C15" s="196" t="s">
        <v>424</v>
      </c>
      <c r="D15" s="219"/>
      <c r="E15" s="217"/>
      <c r="F15" s="217"/>
      <c r="G15" s="218"/>
      <c r="H15" s="217"/>
      <c r="I15" s="200"/>
      <c r="J15" s="200"/>
      <c r="K15" s="200"/>
      <c r="L15" s="200"/>
      <c r="M15" s="199"/>
    </row>
    <row r="16" spans="1:13" ht="15.75" x14ac:dyDescent="0.25">
      <c r="A16" s="205">
        <v>11</v>
      </c>
      <c r="B16" s="206" t="s">
        <v>433</v>
      </c>
      <c r="C16" s="196" t="s">
        <v>424</v>
      </c>
      <c r="D16" s="219"/>
      <c r="E16" s="217"/>
      <c r="F16" s="217"/>
      <c r="G16" s="218"/>
      <c r="H16" s="217"/>
      <c r="I16" s="200"/>
      <c r="J16" s="200"/>
      <c r="K16" s="200"/>
      <c r="L16" s="200"/>
      <c r="M16" s="199"/>
    </row>
    <row r="17" spans="1:15" ht="15.75" x14ac:dyDescent="0.25">
      <c r="A17" s="205">
        <v>12</v>
      </c>
      <c r="B17" s="206" t="s">
        <v>450</v>
      </c>
      <c r="C17" s="196" t="s">
        <v>424</v>
      </c>
      <c r="D17" s="198"/>
      <c r="E17" s="199"/>
      <c r="F17" s="199"/>
      <c r="G17" s="214"/>
      <c r="H17" s="200"/>
      <c r="I17" s="200"/>
      <c r="J17" s="200"/>
      <c r="K17" s="200"/>
      <c r="L17" s="200"/>
      <c r="M17" s="199"/>
    </row>
    <row r="18" spans="1:15" s="2" customFormat="1" ht="15.75" x14ac:dyDescent="0.25">
      <c r="A18" s="205">
        <v>13</v>
      </c>
      <c r="B18" s="207" t="s">
        <v>449</v>
      </c>
      <c r="C18" s="196" t="s">
        <v>424</v>
      </c>
      <c r="D18" s="216">
        <f>D14</f>
        <v>2319.6100200000001</v>
      </c>
      <c r="E18" s="216">
        <f>E14</f>
        <v>1644.1974499999999</v>
      </c>
      <c r="F18" s="216">
        <f>F14</f>
        <v>2156.3158399999998</v>
      </c>
      <c r="G18" s="216">
        <f>G14</f>
        <v>694.18961000000002</v>
      </c>
      <c r="H18" s="208">
        <f>SUM(D18:G18)</f>
        <v>6814.3129199999994</v>
      </c>
      <c r="I18" s="208">
        <f>I14</f>
        <v>2699.7220000000002</v>
      </c>
      <c r="J18" s="208">
        <f>J14</f>
        <v>1911.35</v>
      </c>
      <c r="K18" s="208">
        <f>K14</f>
        <v>2310</v>
      </c>
      <c r="L18" s="208">
        <f>L14</f>
        <v>797.85</v>
      </c>
      <c r="M18" s="208">
        <f>SUM(I18:L18)</f>
        <v>7718.9220000000005</v>
      </c>
    </row>
    <row r="19" spans="1:15" ht="15.75" x14ac:dyDescent="0.25">
      <c r="A19" s="205">
        <v>14</v>
      </c>
      <c r="B19" s="5" t="s">
        <v>430</v>
      </c>
      <c r="C19" s="196" t="s">
        <v>9</v>
      </c>
      <c r="D19" s="198"/>
      <c r="E19" s="199"/>
      <c r="F19" s="199"/>
      <c r="G19" s="214"/>
      <c r="H19" s="200"/>
      <c r="I19" s="200"/>
      <c r="J19" s="200"/>
      <c r="K19" s="200"/>
      <c r="L19" s="200"/>
      <c r="M19" s="199"/>
    </row>
    <row r="20" spans="1:15" ht="15.75" x14ac:dyDescent="0.25">
      <c r="A20" s="205">
        <v>15</v>
      </c>
      <c r="B20" s="5" t="s">
        <v>429</v>
      </c>
      <c r="C20" s="196" t="s">
        <v>424</v>
      </c>
      <c r="D20" s="198"/>
      <c r="E20" s="199"/>
      <c r="F20" s="199"/>
      <c r="G20" s="214"/>
      <c r="H20" s="200"/>
      <c r="I20" s="200"/>
      <c r="J20" s="200"/>
      <c r="K20" s="200"/>
      <c r="L20" s="200"/>
      <c r="M20" s="199"/>
    </row>
    <row r="21" spans="1:15" ht="15.75" x14ac:dyDescent="0.25">
      <c r="A21" s="205">
        <v>16</v>
      </c>
      <c r="B21" s="207" t="s">
        <v>448</v>
      </c>
      <c r="C21" s="196" t="s">
        <v>424</v>
      </c>
      <c r="D21" s="198"/>
      <c r="E21" s="199"/>
      <c r="F21" s="199"/>
      <c r="G21" s="214"/>
      <c r="H21" s="200"/>
      <c r="I21" s="200"/>
      <c r="J21" s="200"/>
      <c r="K21" s="200"/>
      <c r="L21" s="200"/>
      <c r="M21" s="199"/>
    </row>
    <row r="22" spans="1:15" ht="15.75" x14ac:dyDescent="0.25">
      <c r="A22" s="211"/>
      <c r="B22" s="215"/>
      <c r="C22" s="196"/>
      <c r="D22" s="198"/>
      <c r="E22" s="199"/>
      <c r="F22" s="199"/>
      <c r="G22" s="214"/>
      <c r="H22" s="200"/>
      <c r="I22" s="200"/>
      <c r="J22" s="200"/>
      <c r="K22" s="200"/>
      <c r="L22" s="200"/>
      <c r="M22" s="199"/>
    </row>
    <row r="23" spans="1:15" ht="31.5" x14ac:dyDescent="0.25">
      <c r="A23" s="205">
        <v>17</v>
      </c>
      <c r="B23" s="6" t="s">
        <v>447</v>
      </c>
      <c r="C23" s="196"/>
      <c r="D23" s="4" t="s">
        <v>8</v>
      </c>
      <c r="E23" s="4" t="s">
        <v>7</v>
      </c>
      <c r="F23" s="213" t="s">
        <v>446</v>
      </c>
      <c r="G23" s="213" t="s">
        <v>444</v>
      </c>
      <c r="H23" s="196" t="s">
        <v>14</v>
      </c>
      <c r="I23" s="4" t="s">
        <v>8</v>
      </c>
      <c r="J23" s="4" t="s">
        <v>7</v>
      </c>
      <c r="K23" s="213" t="s">
        <v>445</v>
      </c>
      <c r="L23" s="213" t="s">
        <v>444</v>
      </c>
      <c r="M23" s="196" t="s">
        <v>14</v>
      </c>
      <c r="N23" s="212"/>
      <c r="O23" s="212"/>
    </row>
    <row r="24" spans="1:15" ht="15.75" x14ac:dyDescent="0.25">
      <c r="A24" s="211">
        <v>18</v>
      </c>
      <c r="B24" s="206" t="s">
        <v>443</v>
      </c>
      <c r="C24" s="196" t="s">
        <v>0</v>
      </c>
      <c r="D24" s="195">
        <v>8.0679999999999996</v>
      </c>
      <c r="E24" s="195">
        <v>26.361000000000001</v>
      </c>
      <c r="F24" s="226">
        <v>51.521000000000001</v>
      </c>
      <c r="G24" s="208">
        <v>0</v>
      </c>
      <c r="H24" s="208"/>
      <c r="I24" s="383">
        <v>5</v>
      </c>
      <c r="J24" s="384"/>
      <c r="K24" s="208"/>
      <c r="L24" s="208"/>
      <c r="M24" s="234">
        <f>SUM(I24:L24)</f>
        <v>5</v>
      </c>
    </row>
    <row r="25" spans="1:15" ht="15.75" x14ac:dyDescent="0.25">
      <c r="A25" s="205">
        <f t="shared" ref="A25:A42" si="0">A24+1</f>
        <v>19</v>
      </c>
      <c r="B25" s="206" t="s">
        <v>442</v>
      </c>
      <c r="C25" s="196" t="s">
        <v>34</v>
      </c>
      <c r="D25" s="199"/>
      <c r="E25" s="199"/>
      <c r="F25" s="199"/>
      <c r="G25" s="200">
        <v>0</v>
      </c>
      <c r="H25" s="200"/>
      <c r="I25" s="200"/>
      <c r="J25" s="200"/>
      <c r="K25" s="200"/>
      <c r="L25" s="200"/>
      <c r="M25" s="202"/>
    </row>
    <row r="26" spans="1:15" ht="15.75" x14ac:dyDescent="0.25">
      <c r="A26" s="205">
        <f t="shared" si="0"/>
        <v>20</v>
      </c>
      <c r="B26" s="206" t="s">
        <v>441</v>
      </c>
      <c r="C26" s="196" t="s">
        <v>440</v>
      </c>
      <c r="D26" s="199">
        <v>0</v>
      </c>
      <c r="E26" s="199">
        <v>0</v>
      </c>
      <c r="F26" s="199">
        <v>0</v>
      </c>
      <c r="G26" s="200">
        <v>0</v>
      </c>
      <c r="H26" s="200"/>
      <c r="I26" s="200"/>
      <c r="J26" s="200"/>
      <c r="K26" s="200"/>
      <c r="L26" s="200"/>
      <c r="M26" s="202"/>
    </row>
    <row r="27" spans="1:15" ht="15.75" x14ac:dyDescent="0.25">
      <c r="A27" s="205">
        <f t="shared" si="0"/>
        <v>21</v>
      </c>
      <c r="B27" s="206" t="s">
        <v>439</v>
      </c>
      <c r="C27" s="196" t="s">
        <v>46</v>
      </c>
      <c r="D27" s="200">
        <v>695</v>
      </c>
      <c r="E27" s="200">
        <v>695</v>
      </c>
      <c r="F27" s="200">
        <v>695</v>
      </c>
      <c r="G27" s="200">
        <v>0</v>
      </c>
      <c r="H27" s="200"/>
      <c r="I27" s="385">
        <v>695</v>
      </c>
      <c r="J27" s="386"/>
      <c r="K27" s="200"/>
      <c r="L27" s="200"/>
      <c r="M27" s="202"/>
    </row>
    <row r="28" spans="1:15" ht="15.75" x14ac:dyDescent="0.25">
      <c r="A28" s="205">
        <f t="shared" si="0"/>
        <v>22</v>
      </c>
      <c r="B28" s="206" t="s">
        <v>438</v>
      </c>
      <c r="C28" s="196" t="s">
        <v>46</v>
      </c>
      <c r="D28" s="199">
        <v>0</v>
      </c>
      <c r="E28" s="199">
        <v>0</v>
      </c>
      <c r="F28" s="199">
        <v>0</v>
      </c>
      <c r="G28" s="200">
        <v>0</v>
      </c>
      <c r="H28" s="200"/>
      <c r="I28" s="200"/>
      <c r="J28" s="200"/>
      <c r="K28" s="200"/>
      <c r="L28" s="200"/>
      <c r="M28" s="202"/>
    </row>
    <row r="29" spans="1:15" ht="15.75" x14ac:dyDescent="0.25">
      <c r="A29" s="205">
        <f t="shared" si="0"/>
        <v>23</v>
      </c>
      <c r="B29" s="206" t="s">
        <v>437</v>
      </c>
      <c r="C29" s="196"/>
      <c r="D29" s="203">
        <v>0</v>
      </c>
      <c r="E29" s="202">
        <v>0</v>
      </c>
      <c r="F29" s="199">
        <v>0</v>
      </c>
      <c r="G29" s="210"/>
      <c r="H29" s="210"/>
      <c r="I29" s="200"/>
      <c r="J29" s="200"/>
      <c r="K29" s="200"/>
      <c r="L29" s="200"/>
      <c r="M29" s="202"/>
    </row>
    <row r="30" spans="1:15" ht="15.75" x14ac:dyDescent="0.25">
      <c r="A30" s="205">
        <f t="shared" si="0"/>
        <v>24</v>
      </c>
      <c r="B30" s="206" t="s">
        <v>436</v>
      </c>
      <c r="C30" s="196" t="s">
        <v>424</v>
      </c>
      <c r="D30" s="203">
        <v>0</v>
      </c>
      <c r="E30" s="195">
        <v>0</v>
      </c>
      <c r="F30" s="199">
        <v>0</v>
      </c>
      <c r="G30" s="202">
        <v>0</v>
      </c>
      <c r="H30" s="202"/>
      <c r="I30" s="200"/>
      <c r="J30" s="200"/>
      <c r="K30" s="200"/>
      <c r="L30" s="200"/>
      <c r="M30" s="202"/>
    </row>
    <row r="31" spans="1:15" ht="15.75" x14ac:dyDescent="0.25">
      <c r="A31" s="205">
        <f t="shared" si="0"/>
        <v>25</v>
      </c>
      <c r="B31" s="206" t="s">
        <v>435</v>
      </c>
      <c r="C31" s="196" t="s">
        <v>424</v>
      </c>
      <c r="D31" s="200">
        <f>D27*D24/1000</f>
        <v>5.6072599999999992</v>
      </c>
      <c r="E31" s="200">
        <f>E27*E24/1000</f>
        <v>18.320895</v>
      </c>
      <c r="F31" s="209">
        <f>F27*F24/1000</f>
        <v>35.807095000000004</v>
      </c>
      <c r="G31" s="199">
        <v>0</v>
      </c>
      <c r="H31" s="200">
        <f>SUM(D31:G31)</f>
        <v>59.735250000000008</v>
      </c>
      <c r="I31" s="385">
        <f>I24*I27/1000</f>
        <v>3.4750000000000001</v>
      </c>
      <c r="J31" s="386"/>
      <c r="K31" s="200"/>
      <c r="L31" s="200"/>
      <c r="M31" s="202"/>
    </row>
    <row r="32" spans="1:15" ht="15.75" x14ac:dyDescent="0.25">
      <c r="A32" s="205">
        <f t="shared" si="0"/>
        <v>26</v>
      </c>
      <c r="B32" s="206" t="s">
        <v>434</v>
      </c>
      <c r="C32" s="196" t="s">
        <v>424</v>
      </c>
      <c r="D32" s="199">
        <v>0</v>
      </c>
      <c r="E32" s="199">
        <v>0</v>
      </c>
      <c r="F32" s="199">
        <v>0</v>
      </c>
      <c r="G32" s="199">
        <v>0</v>
      </c>
      <c r="H32" s="199"/>
      <c r="I32" s="200"/>
      <c r="J32" s="200"/>
      <c r="K32" s="200"/>
      <c r="L32" s="200"/>
      <c r="M32" s="202"/>
    </row>
    <row r="33" spans="1:14" ht="15.75" x14ac:dyDescent="0.25">
      <c r="A33" s="205">
        <f t="shared" si="0"/>
        <v>27</v>
      </c>
      <c r="B33" s="206" t="s">
        <v>433</v>
      </c>
      <c r="C33" s="196" t="s">
        <v>424</v>
      </c>
      <c r="D33" s="199">
        <v>0</v>
      </c>
      <c r="E33" s="199">
        <v>0</v>
      </c>
      <c r="F33" s="199"/>
      <c r="G33" s="199"/>
      <c r="H33" s="199"/>
      <c r="I33" s="200"/>
      <c r="J33" s="200"/>
      <c r="K33" s="200"/>
      <c r="L33" s="200"/>
      <c r="M33" s="202"/>
    </row>
    <row r="34" spans="1:14" ht="15.75" x14ac:dyDescent="0.25">
      <c r="A34" s="205">
        <f t="shared" si="0"/>
        <v>28</v>
      </c>
      <c r="B34" s="206" t="s">
        <v>432</v>
      </c>
      <c r="C34" s="196" t="s">
        <v>424</v>
      </c>
      <c r="D34" s="199"/>
      <c r="E34" s="199"/>
      <c r="F34" s="199"/>
      <c r="G34" s="199"/>
      <c r="H34" s="199"/>
      <c r="I34" s="200"/>
      <c r="J34" s="200"/>
      <c r="K34" s="200"/>
      <c r="L34" s="200"/>
      <c r="M34" s="202"/>
    </row>
    <row r="35" spans="1:14" s="2" customFormat="1" ht="15.75" x14ac:dyDescent="0.25">
      <c r="A35" s="205">
        <f t="shared" si="0"/>
        <v>29</v>
      </c>
      <c r="B35" s="207" t="s">
        <v>431</v>
      </c>
      <c r="C35" s="196" t="s">
        <v>424</v>
      </c>
      <c r="D35" s="208">
        <f>D31</f>
        <v>5.6072599999999992</v>
      </c>
      <c r="E35" s="208">
        <f>E31</f>
        <v>18.320895</v>
      </c>
      <c r="F35" s="195">
        <f>F31</f>
        <v>35.807095000000004</v>
      </c>
      <c r="G35" s="195">
        <v>0</v>
      </c>
      <c r="H35" s="208">
        <f>SUM(D35:G35)</f>
        <v>59.735250000000008</v>
      </c>
      <c r="I35" s="377">
        <f>I31</f>
        <v>3.4750000000000001</v>
      </c>
      <c r="J35" s="378"/>
      <c r="K35" s="208"/>
      <c r="L35" s="208"/>
      <c r="M35" s="234">
        <f>SUM(I35:L35)</f>
        <v>3.4750000000000001</v>
      </c>
    </row>
    <row r="36" spans="1:14" ht="15.75" x14ac:dyDescent="0.25">
      <c r="A36" s="205">
        <f t="shared" si="0"/>
        <v>30</v>
      </c>
      <c r="B36" s="206" t="s">
        <v>430</v>
      </c>
      <c r="C36" s="196" t="s">
        <v>9</v>
      </c>
      <c r="D36" s="203"/>
      <c r="E36" s="195"/>
      <c r="F36" s="199"/>
      <c r="G36" s="202"/>
      <c r="H36" s="202"/>
      <c r="I36" s="200"/>
      <c r="J36" s="200"/>
      <c r="K36" s="200"/>
      <c r="L36" s="200"/>
      <c r="M36" s="199"/>
    </row>
    <row r="37" spans="1:14" ht="15.75" x14ac:dyDescent="0.25">
      <c r="A37" s="205">
        <f t="shared" si="0"/>
        <v>31</v>
      </c>
      <c r="B37" s="206" t="s">
        <v>429</v>
      </c>
      <c r="C37" s="196" t="s">
        <v>424</v>
      </c>
      <c r="D37" s="203"/>
      <c r="E37" s="202"/>
      <c r="F37" s="199"/>
      <c r="G37" s="202"/>
      <c r="H37" s="202"/>
      <c r="I37" s="200"/>
      <c r="J37" s="200"/>
      <c r="K37" s="200"/>
      <c r="L37" s="200"/>
      <c r="M37" s="199"/>
    </row>
    <row r="38" spans="1:14" ht="15.75" x14ac:dyDescent="0.25">
      <c r="A38" s="205">
        <f t="shared" si="0"/>
        <v>32</v>
      </c>
      <c r="B38" s="207" t="s">
        <v>428</v>
      </c>
      <c r="C38" s="196" t="s">
        <v>424</v>
      </c>
      <c r="D38" s="203"/>
      <c r="E38" s="202"/>
      <c r="F38" s="199"/>
      <c r="G38" s="202"/>
      <c r="H38" s="202"/>
      <c r="I38" s="200"/>
      <c r="J38" s="200"/>
      <c r="K38" s="200"/>
      <c r="L38" s="200"/>
      <c r="M38" s="199"/>
    </row>
    <row r="39" spans="1:14" ht="15.75" x14ac:dyDescent="0.25">
      <c r="A39" s="205">
        <f t="shared" si="0"/>
        <v>33</v>
      </c>
      <c r="B39" s="206" t="s">
        <v>427</v>
      </c>
      <c r="C39" s="196" t="s">
        <v>32</v>
      </c>
      <c r="D39" s="203"/>
      <c r="E39" s="202"/>
      <c r="F39" s="199"/>
      <c r="G39" s="202"/>
      <c r="H39" s="202"/>
      <c r="I39" s="200"/>
      <c r="J39" s="200"/>
      <c r="K39" s="200"/>
      <c r="L39" s="200"/>
      <c r="M39" s="199"/>
    </row>
    <row r="40" spans="1:14" ht="15.75" x14ac:dyDescent="0.25">
      <c r="A40" s="205">
        <f t="shared" si="0"/>
        <v>34</v>
      </c>
      <c r="B40" s="206" t="s">
        <v>427</v>
      </c>
      <c r="C40" s="196" t="s">
        <v>424</v>
      </c>
      <c r="D40" s="203"/>
      <c r="E40" s="202"/>
      <c r="F40" s="199"/>
      <c r="G40" s="202"/>
      <c r="H40" s="202"/>
      <c r="I40" s="200"/>
      <c r="J40" s="200"/>
      <c r="K40" s="200"/>
      <c r="L40" s="200"/>
      <c r="M40" s="199"/>
    </row>
    <row r="41" spans="1:14" ht="23.25" customHeight="1" x14ac:dyDescent="0.25">
      <c r="A41" s="205">
        <f t="shared" si="0"/>
        <v>35</v>
      </c>
      <c r="B41" s="204" t="s">
        <v>426</v>
      </c>
      <c r="C41" s="196" t="s">
        <v>424</v>
      </c>
      <c r="D41" s="203"/>
      <c r="E41" s="202"/>
      <c r="F41" s="199"/>
      <c r="G41" s="201"/>
      <c r="H41" s="201"/>
      <c r="I41" s="200"/>
      <c r="J41" s="200"/>
      <c r="K41" s="200"/>
      <c r="L41" s="200"/>
      <c r="M41" s="199"/>
    </row>
    <row r="42" spans="1:14" ht="24" customHeight="1" x14ac:dyDescent="0.25">
      <c r="A42" s="198">
        <f t="shared" si="0"/>
        <v>36</v>
      </c>
      <c r="B42" s="197" t="s">
        <v>425</v>
      </c>
      <c r="C42" s="196" t="s">
        <v>424</v>
      </c>
      <c r="D42" s="208">
        <f>D35+D18</f>
        <v>2325.2172800000003</v>
      </c>
      <c r="E42" s="208">
        <f>E35+E18</f>
        <v>1662.518345</v>
      </c>
      <c r="F42" s="208">
        <f>F35+F18</f>
        <v>2192.1229349999999</v>
      </c>
      <c r="G42" s="208">
        <f>G35+G18</f>
        <v>694.18961000000002</v>
      </c>
      <c r="H42" s="208">
        <f>SUM(D42:G42)</f>
        <v>6874.0481700000009</v>
      </c>
      <c r="I42" s="208">
        <f>I35+I18</f>
        <v>2703.1970000000001</v>
      </c>
      <c r="J42" s="208">
        <f>J35+J18</f>
        <v>1911.35</v>
      </c>
      <c r="K42" s="208">
        <f>K35+K18</f>
        <v>2310</v>
      </c>
      <c r="L42" s="208">
        <f>L35+L18</f>
        <v>797.85</v>
      </c>
      <c r="M42" s="208">
        <f>SUM(I42:L42)</f>
        <v>7722.3970000000008</v>
      </c>
      <c r="N42" s="7"/>
    </row>
  </sheetData>
  <mergeCells count="8">
    <mergeCell ref="I35:J35"/>
    <mergeCell ref="D3:H3"/>
    <mergeCell ref="I3:M3"/>
    <mergeCell ref="I4:M4"/>
    <mergeCell ref="D4:H4"/>
    <mergeCell ref="I24:J24"/>
    <mergeCell ref="I27:J27"/>
    <mergeCell ref="I31:J31"/>
  </mergeCells>
  <printOptions gridLines="1"/>
  <pageMargins left="0.49" right="0.26" top="1.1100000000000001" bottom="0.33" header="0.85" footer="0.25"/>
  <pageSetup scale="6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view="pageBreakPreview" zoomScale="85" zoomScaleNormal="75" zoomScaleSheetLayoutView="85" workbookViewId="0">
      <selection activeCell="O16" sqref="O16"/>
    </sheetView>
  </sheetViews>
  <sheetFormatPr defaultRowHeight="15" x14ac:dyDescent="0.25"/>
  <cols>
    <col min="1" max="1" width="7.42578125" style="1" customWidth="1"/>
    <col min="2" max="2" width="47" style="3" customWidth="1"/>
    <col min="3" max="3" width="14.140625" style="1" customWidth="1"/>
    <col min="4" max="4" width="11.5703125" style="1" customWidth="1"/>
    <col min="5" max="5" width="11.7109375" style="1" customWidth="1"/>
    <col min="6" max="6" width="11" style="1" customWidth="1"/>
    <col min="7" max="7" width="12.28515625" style="1" customWidth="1"/>
    <col min="8" max="8" width="13" style="1" customWidth="1"/>
    <col min="9" max="9" width="11.28515625" style="1" customWidth="1"/>
    <col min="10" max="10" width="10.42578125" style="1" customWidth="1"/>
    <col min="11" max="11" width="11.5703125" style="1" customWidth="1"/>
    <col min="12" max="12" width="11.85546875" style="1" customWidth="1"/>
    <col min="13" max="13" width="12.7109375" style="1" customWidth="1"/>
    <col min="14" max="14" width="9.140625" style="1"/>
    <col min="15" max="15" width="11" style="1" bestFit="1" customWidth="1"/>
    <col min="16" max="16384" width="9.140625" style="1"/>
  </cols>
  <sheetData>
    <row r="1" spans="1:15" ht="22.5" customHeight="1" x14ac:dyDescent="0.25">
      <c r="A1" s="228"/>
      <c r="B1" s="217" t="s">
        <v>38</v>
      </c>
      <c r="C1" s="232"/>
      <c r="D1" s="232"/>
      <c r="E1" s="232"/>
      <c r="F1" s="232"/>
      <c r="G1" s="232"/>
      <c r="H1" s="232"/>
      <c r="I1" s="232"/>
      <c r="J1" s="226"/>
      <c r="K1" s="287" t="s">
        <v>31</v>
      </c>
      <c r="L1" s="288" t="s">
        <v>555</v>
      </c>
      <c r="M1" s="289"/>
    </row>
    <row r="2" spans="1:15" ht="15.75" x14ac:dyDescent="0.25">
      <c r="A2" s="228"/>
      <c r="B2" s="244" t="s">
        <v>466</v>
      </c>
      <c r="C2" s="242"/>
      <c r="D2" s="242"/>
      <c r="E2" s="242"/>
      <c r="F2" s="242"/>
      <c r="G2" s="242"/>
      <c r="H2" s="242"/>
      <c r="I2" s="242"/>
      <c r="J2" s="242"/>
      <c r="K2" s="243"/>
      <c r="L2" s="242"/>
      <c r="M2" s="242"/>
    </row>
    <row r="3" spans="1:15" s="2" customFormat="1" ht="42" customHeight="1" x14ac:dyDescent="0.25">
      <c r="A3" s="241"/>
      <c r="B3" s="192"/>
      <c r="C3" s="226"/>
      <c r="D3" s="379" t="s">
        <v>465</v>
      </c>
      <c r="E3" s="380"/>
      <c r="F3" s="380"/>
      <c r="G3" s="380"/>
      <c r="H3" s="380"/>
      <c r="I3" s="379" t="s">
        <v>464</v>
      </c>
      <c r="J3" s="380"/>
      <c r="K3" s="380"/>
      <c r="L3" s="380"/>
      <c r="M3" s="380"/>
    </row>
    <row r="4" spans="1:15" ht="15.75" x14ac:dyDescent="0.25">
      <c r="A4" s="240" t="s">
        <v>458</v>
      </c>
      <c r="B4" s="225" t="s">
        <v>457</v>
      </c>
      <c r="C4" s="202" t="s">
        <v>35</v>
      </c>
      <c r="D4" s="381" t="s">
        <v>456</v>
      </c>
      <c r="E4" s="387"/>
      <c r="F4" s="387"/>
      <c r="G4" s="387"/>
      <c r="H4" s="387"/>
      <c r="I4" s="381" t="s">
        <v>456</v>
      </c>
      <c r="J4" s="387"/>
      <c r="K4" s="387"/>
      <c r="L4" s="387"/>
      <c r="M4" s="387"/>
    </row>
    <row r="5" spans="1:15" ht="15.75" x14ac:dyDescent="0.25">
      <c r="A5" s="240"/>
      <c r="B5" s="225"/>
      <c r="C5" s="202"/>
      <c r="D5" s="198" t="s">
        <v>111</v>
      </c>
      <c r="E5" s="198" t="s">
        <v>100</v>
      </c>
      <c r="F5" s="196" t="s">
        <v>98</v>
      </c>
      <c r="G5" s="196" t="s">
        <v>94</v>
      </c>
      <c r="H5" s="196" t="s">
        <v>14</v>
      </c>
      <c r="I5" s="198" t="s">
        <v>111</v>
      </c>
      <c r="J5" s="198" t="s">
        <v>100</v>
      </c>
      <c r="K5" s="196" t="s">
        <v>98</v>
      </c>
      <c r="L5" s="196" t="s">
        <v>94</v>
      </c>
      <c r="M5" s="196" t="s">
        <v>14</v>
      </c>
    </row>
    <row r="6" spans="1:15" ht="30" x14ac:dyDescent="0.25">
      <c r="A6" s="205">
        <v>1</v>
      </c>
      <c r="B6" s="233" t="s">
        <v>462</v>
      </c>
      <c r="C6" s="202" t="s">
        <v>0</v>
      </c>
      <c r="D6" s="239">
        <v>9853</v>
      </c>
      <c r="E6" s="239">
        <v>6350</v>
      </c>
      <c r="F6" s="239">
        <v>7700</v>
      </c>
      <c r="G6" s="239">
        <v>4050</v>
      </c>
      <c r="H6" s="11">
        <f>SUM(D6:G6)</f>
        <v>27953</v>
      </c>
      <c r="I6" s="239">
        <f>D6</f>
        <v>9853</v>
      </c>
      <c r="J6" s="239">
        <f>E6</f>
        <v>6350</v>
      </c>
      <c r="K6" s="239">
        <f>F6</f>
        <v>7700</v>
      </c>
      <c r="L6" s="239">
        <f>G6</f>
        <v>4050</v>
      </c>
      <c r="M6" s="237">
        <f>SUM(I6:L6)</f>
        <v>27953</v>
      </c>
    </row>
    <row r="7" spans="1:15" ht="15.75" x14ac:dyDescent="0.25">
      <c r="A7" s="205">
        <v>2</v>
      </c>
      <c r="B7" s="233" t="s">
        <v>463</v>
      </c>
      <c r="C7" s="202" t="s">
        <v>34</v>
      </c>
      <c r="D7" s="362">
        <v>2040</v>
      </c>
      <c r="E7" s="362">
        <v>1020</v>
      </c>
      <c r="F7" s="362">
        <v>1300</v>
      </c>
      <c r="G7" s="362">
        <v>680</v>
      </c>
      <c r="H7" s="253">
        <f>SUM(D7:G7)</f>
        <v>5040</v>
      </c>
      <c r="I7" s="200">
        <f t="shared" ref="I7:L7" si="0">D7</f>
        <v>2040</v>
      </c>
      <c r="J7" s="200">
        <f t="shared" si="0"/>
        <v>1020</v>
      </c>
      <c r="K7" s="200">
        <f t="shared" si="0"/>
        <v>1300</v>
      </c>
      <c r="L7" s="200">
        <f t="shared" si="0"/>
        <v>680</v>
      </c>
      <c r="M7" s="253">
        <f>SUM(I7:L7)</f>
        <v>5040</v>
      </c>
      <c r="O7" s="1">
        <f>26746*M9/1000</f>
        <v>8739.7904199999994</v>
      </c>
    </row>
    <row r="8" spans="1:15" ht="15.75" x14ac:dyDescent="0.25">
      <c r="A8" s="205">
        <v>3</v>
      </c>
      <c r="B8" s="233" t="s">
        <v>441</v>
      </c>
      <c r="C8" s="202" t="s">
        <v>440</v>
      </c>
      <c r="D8" s="234"/>
      <c r="E8" s="237"/>
      <c r="F8" s="200"/>
      <c r="G8" s="238"/>
      <c r="H8" s="237"/>
      <c r="I8" s="237"/>
      <c r="J8" s="237"/>
      <c r="K8" s="237"/>
      <c r="L8" s="237"/>
      <c r="M8" s="237"/>
    </row>
    <row r="9" spans="1:15" ht="15.75" x14ac:dyDescent="0.25">
      <c r="A9" s="205">
        <v>4</v>
      </c>
      <c r="B9" s="233" t="s">
        <v>439</v>
      </c>
      <c r="C9" s="202" t="s">
        <v>46</v>
      </c>
      <c r="D9" s="237">
        <v>274</v>
      </c>
      <c r="E9" s="237">
        <v>301</v>
      </c>
      <c r="F9" s="200">
        <v>300</v>
      </c>
      <c r="G9" s="238">
        <v>197</v>
      </c>
      <c r="H9" s="234">
        <f>H14/H6*1000</f>
        <v>276.13930526240478</v>
      </c>
      <c r="I9" s="363">
        <v>326.77</v>
      </c>
      <c r="J9" s="363">
        <v>326.77</v>
      </c>
      <c r="K9" s="363">
        <v>326.77</v>
      </c>
      <c r="L9" s="363">
        <v>326.77</v>
      </c>
      <c r="M9" s="234">
        <f>M14/M6*1000</f>
        <v>326.77</v>
      </c>
    </row>
    <row r="10" spans="1:15" ht="15.75" x14ac:dyDescent="0.25">
      <c r="A10" s="205">
        <v>5</v>
      </c>
      <c r="B10" s="233" t="s">
        <v>438</v>
      </c>
      <c r="C10" s="202" t="s">
        <v>46</v>
      </c>
      <c r="D10" s="234"/>
      <c r="E10" s="237"/>
      <c r="F10" s="200"/>
      <c r="G10" s="238"/>
      <c r="H10" s="237"/>
      <c r="I10" s="237"/>
      <c r="J10" s="237"/>
      <c r="K10" s="237"/>
      <c r="L10" s="237"/>
      <c r="M10" s="237"/>
    </row>
    <row r="11" spans="1:15" ht="15.75" x14ac:dyDescent="0.25">
      <c r="A11" s="205">
        <v>6</v>
      </c>
      <c r="B11" s="233" t="s">
        <v>437</v>
      </c>
      <c r="C11" s="202"/>
      <c r="D11" s="234"/>
      <c r="E11" s="200"/>
      <c r="F11" s="200"/>
      <c r="G11" s="238"/>
      <c r="H11" s="200"/>
      <c r="I11" s="200"/>
      <c r="J11" s="200"/>
      <c r="K11" s="200"/>
      <c r="L11" s="200"/>
      <c r="M11" s="200"/>
      <c r="O11" s="1">
        <f>9107.91/25468*1000</f>
        <v>357.62172137584417</v>
      </c>
    </row>
    <row r="12" spans="1:15" ht="15.75" x14ac:dyDescent="0.25">
      <c r="A12" s="205">
        <v>7</v>
      </c>
      <c r="B12" s="233" t="s">
        <v>451</v>
      </c>
      <c r="C12" s="202" t="s">
        <v>46</v>
      </c>
      <c r="D12" s="234"/>
      <c r="E12" s="200"/>
      <c r="F12" s="200"/>
      <c r="G12" s="238"/>
      <c r="H12" s="200"/>
      <c r="I12" s="200"/>
      <c r="J12" s="200"/>
      <c r="K12" s="200"/>
      <c r="L12" s="200"/>
      <c r="M12" s="200"/>
    </row>
    <row r="13" spans="1:15" ht="15.75" x14ac:dyDescent="0.25">
      <c r="A13" s="205">
        <v>8</v>
      </c>
      <c r="B13" s="233" t="s">
        <v>436</v>
      </c>
      <c r="C13" s="202" t="s">
        <v>424</v>
      </c>
      <c r="D13" s="234"/>
      <c r="E13" s="200"/>
      <c r="F13" s="200"/>
      <c r="G13" s="238"/>
      <c r="H13" s="200"/>
      <c r="I13" s="200"/>
      <c r="J13" s="200"/>
      <c r="K13" s="200"/>
      <c r="L13" s="200"/>
      <c r="M13" s="200"/>
    </row>
    <row r="14" spans="1:15" ht="15.75" x14ac:dyDescent="0.25">
      <c r="A14" s="205">
        <v>9</v>
      </c>
      <c r="B14" s="233" t="s">
        <v>435</v>
      </c>
      <c r="C14" s="202" t="s">
        <v>424</v>
      </c>
      <c r="D14" s="200">
        <f>D6*D9/1000</f>
        <v>2699.7220000000002</v>
      </c>
      <c r="E14" s="200">
        <f>E6*E9/1000</f>
        <v>1911.35</v>
      </c>
      <c r="F14" s="200">
        <f>F6*F9/1000</f>
        <v>2310</v>
      </c>
      <c r="G14" s="200">
        <f>G6*G9/1000</f>
        <v>797.85</v>
      </c>
      <c r="H14" s="208">
        <f>SUM(D14:G14)</f>
        <v>7718.9220000000005</v>
      </c>
      <c r="I14" s="200">
        <f>I6*I9/1000</f>
        <v>3219.6648099999998</v>
      </c>
      <c r="J14" s="200">
        <f t="shared" ref="J14:L14" si="1">J6*J9/1000</f>
        <v>2074.9895000000001</v>
      </c>
      <c r="K14" s="200">
        <f t="shared" si="1"/>
        <v>2516.1289999999999</v>
      </c>
      <c r="L14" s="200">
        <f t="shared" si="1"/>
        <v>1323.4185</v>
      </c>
      <c r="M14" s="208">
        <f>SUM(I14:L14)</f>
        <v>9134.2018100000005</v>
      </c>
    </row>
    <row r="15" spans="1:15" ht="15.75" x14ac:dyDescent="0.25">
      <c r="A15" s="205">
        <v>10</v>
      </c>
      <c r="B15" s="233" t="s">
        <v>434</v>
      </c>
      <c r="C15" s="202" t="s">
        <v>424</v>
      </c>
      <c r="D15" s="208">
        <v>0</v>
      </c>
      <c r="E15" s="208">
        <v>0</v>
      </c>
      <c r="F15" s="208">
        <v>0</v>
      </c>
      <c r="G15" s="208">
        <v>0</v>
      </c>
      <c r="H15" s="254"/>
      <c r="I15" s="200">
        <v>0</v>
      </c>
      <c r="J15" s="200">
        <v>0</v>
      </c>
      <c r="K15" s="200">
        <v>0</v>
      </c>
      <c r="L15" s="200">
        <v>0</v>
      </c>
      <c r="M15" s="200"/>
    </row>
    <row r="16" spans="1:15" ht="15.75" x14ac:dyDescent="0.25">
      <c r="A16" s="205">
        <v>11</v>
      </c>
      <c r="B16" s="233" t="s">
        <v>433</v>
      </c>
      <c r="C16" s="202" t="s">
        <v>424</v>
      </c>
      <c r="D16" s="208">
        <v>0</v>
      </c>
      <c r="E16" s="208">
        <v>0</v>
      </c>
      <c r="F16" s="208">
        <v>0</v>
      </c>
      <c r="G16" s="208">
        <v>0</v>
      </c>
      <c r="H16" s="254"/>
      <c r="I16" s="200">
        <v>0</v>
      </c>
      <c r="J16" s="200">
        <v>0</v>
      </c>
      <c r="K16" s="200">
        <v>0</v>
      </c>
      <c r="L16" s="200">
        <v>0</v>
      </c>
      <c r="M16" s="200"/>
    </row>
    <row r="17" spans="1:15" ht="15.75" x14ac:dyDescent="0.25">
      <c r="A17" s="205">
        <v>12</v>
      </c>
      <c r="B17" s="233" t="s">
        <v>450</v>
      </c>
      <c r="C17" s="202" t="s">
        <v>424</v>
      </c>
      <c r="D17" s="208">
        <v>0</v>
      </c>
      <c r="E17" s="208">
        <v>0</v>
      </c>
      <c r="F17" s="208">
        <v>0</v>
      </c>
      <c r="G17" s="208">
        <v>0</v>
      </c>
      <c r="H17" s="254"/>
      <c r="I17" s="200">
        <v>0</v>
      </c>
      <c r="J17" s="200">
        <v>0</v>
      </c>
      <c r="K17" s="200">
        <v>0</v>
      </c>
      <c r="L17" s="200">
        <v>0</v>
      </c>
      <c r="M17" s="200"/>
    </row>
    <row r="18" spans="1:15" s="2" customFormat="1" ht="15.75" x14ac:dyDescent="0.25">
      <c r="A18" s="205">
        <v>13</v>
      </c>
      <c r="B18" s="218" t="s">
        <v>449</v>
      </c>
      <c r="C18" s="198" t="s">
        <v>424</v>
      </c>
      <c r="D18" s="208">
        <f t="shared" ref="D18:M18" si="2">SUM(D14:D17)</f>
        <v>2699.7220000000002</v>
      </c>
      <c r="E18" s="208">
        <f t="shared" si="2"/>
        <v>1911.35</v>
      </c>
      <c r="F18" s="208">
        <f t="shared" si="2"/>
        <v>2310</v>
      </c>
      <c r="G18" s="208">
        <f t="shared" si="2"/>
        <v>797.85</v>
      </c>
      <c r="H18" s="208">
        <f t="shared" si="2"/>
        <v>7718.9220000000005</v>
      </c>
      <c r="I18" s="200">
        <f t="shared" si="2"/>
        <v>3219.6648099999998</v>
      </c>
      <c r="J18" s="200">
        <f t="shared" si="2"/>
        <v>2074.9895000000001</v>
      </c>
      <c r="K18" s="200">
        <f t="shared" si="2"/>
        <v>2516.1289999999999</v>
      </c>
      <c r="L18" s="200">
        <f t="shared" si="2"/>
        <v>1323.4185</v>
      </c>
      <c r="M18" s="208">
        <f t="shared" si="2"/>
        <v>9134.2018100000005</v>
      </c>
    </row>
    <row r="19" spans="1:15" ht="15.75" x14ac:dyDescent="0.25">
      <c r="A19" s="205">
        <v>14</v>
      </c>
      <c r="B19" s="233" t="s">
        <v>430</v>
      </c>
      <c r="C19" s="202" t="s">
        <v>9</v>
      </c>
      <c r="D19" s="208"/>
      <c r="E19" s="200"/>
      <c r="F19" s="200"/>
      <c r="G19" s="238"/>
      <c r="H19" s="200"/>
      <c r="I19" s="200"/>
      <c r="J19" s="200"/>
      <c r="K19" s="200"/>
      <c r="L19" s="200"/>
      <c r="M19" s="200"/>
    </row>
    <row r="20" spans="1:15" ht="15.75" x14ac:dyDescent="0.25">
      <c r="A20" s="205">
        <v>15</v>
      </c>
      <c r="B20" s="233" t="s">
        <v>429</v>
      </c>
      <c r="C20" s="202" t="s">
        <v>424</v>
      </c>
      <c r="D20" s="208"/>
      <c r="E20" s="200"/>
      <c r="F20" s="200"/>
      <c r="G20" s="238"/>
      <c r="H20" s="200"/>
      <c r="I20" s="200"/>
      <c r="J20" s="200"/>
      <c r="K20" s="200"/>
      <c r="L20" s="200"/>
      <c r="M20" s="200"/>
    </row>
    <row r="21" spans="1:15" ht="15.75" x14ac:dyDescent="0.25">
      <c r="A21" s="205">
        <v>16</v>
      </c>
      <c r="B21" s="218" t="s">
        <v>448</v>
      </c>
      <c r="C21" s="198" t="s">
        <v>424</v>
      </c>
      <c r="D21" s="208">
        <f t="shared" ref="D21:M21" si="3">D18</f>
        <v>2699.7220000000002</v>
      </c>
      <c r="E21" s="208">
        <f t="shared" si="3"/>
        <v>1911.35</v>
      </c>
      <c r="F21" s="208">
        <f t="shared" si="3"/>
        <v>2310</v>
      </c>
      <c r="G21" s="208">
        <f t="shared" si="3"/>
        <v>797.85</v>
      </c>
      <c r="H21" s="208">
        <f t="shared" si="3"/>
        <v>7718.9220000000005</v>
      </c>
      <c r="I21" s="208">
        <f t="shared" si="3"/>
        <v>3219.6648099999998</v>
      </c>
      <c r="J21" s="208">
        <f t="shared" si="3"/>
        <v>2074.9895000000001</v>
      </c>
      <c r="K21" s="208">
        <f t="shared" si="3"/>
        <v>2516.1289999999999</v>
      </c>
      <c r="L21" s="208">
        <f t="shared" si="3"/>
        <v>1323.4185</v>
      </c>
      <c r="M21" s="208">
        <f t="shared" si="3"/>
        <v>9134.2018100000005</v>
      </c>
    </row>
    <row r="22" spans="1:15" ht="15.75" x14ac:dyDescent="0.25">
      <c r="A22" s="211"/>
      <c r="B22" s="225"/>
      <c r="C22" s="232"/>
      <c r="D22" s="198"/>
      <c r="E22" s="199"/>
      <c r="F22" s="199"/>
      <c r="G22" s="214"/>
      <c r="H22" s="200"/>
      <c r="I22" s="200"/>
      <c r="J22" s="200"/>
      <c r="K22" s="200"/>
      <c r="L22" s="200"/>
      <c r="M22" s="199"/>
    </row>
    <row r="23" spans="1:15" ht="31.5" x14ac:dyDescent="0.25">
      <c r="A23" s="205">
        <v>17</v>
      </c>
      <c r="B23" s="236" t="s">
        <v>447</v>
      </c>
      <c r="C23" s="232"/>
      <c r="D23" s="4" t="s">
        <v>8</v>
      </c>
      <c r="E23" s="4" t="s">
        <v>7</v>
      </c>
      <c r="F23" s="213" t="s">
        <v>445</v>
      </c>
      <c r="G23" s="213" t="s">
        <v>444</v>
      </c>
      <c r="H23" s="196" t="s">
        <v>14</v>
      </c>
      <c r="I23" s="4" t="s">
        <v>8</v>
      </c>
      <c r="J23" s="4" t="s">
        <v>7</v>
      </c>
      <c r="K23" s="213" t="s">
        <v>445</v>
      </c>
      <c r="L23" s="213" t="s">
        <v>444</v>
      </c>
      <c r="M23" s="196" t="s">
        <v>14</v>
      </c>
      <c r="N23" s="212"/>
      <c r="O23" s="235"/>
    </row>
    <row r="24" spans="1:15" ht="30" x14ac:dyDescent="0.25">
      <c r="A24" s="211">
        <v>18</v>
      </c>
      <c r="B24" s="233" t="s">
        <v>462</v>
      </c>
      <c r="C24" s="202" t="s">
        <v>0</v>
      </c>
      <c r="D24" s="388">
        <v>5</v>
      </c>
      <c r="E24" s="389"/>
      <c r="F24" s="199"/>
      <c r="G24" s="200"/>
      <c r="H24" s="200"/>
      <c r="I24" s="390">
        <v>5</v>
      </c>
      <c r="J24" s="391"/>
      <c r="K24" s="200"/>
      <c r="L24" s="200"/>
      <c r="M24" s="199"/>
    </row>
    <row r="25" spans="1:15" ht="15.75" x14ac:dyDescent="0.25">
      <c r="A25" s="205">
        <f t="shared" ref="A25:A43" si="4">A24+1</f>
        <v>19</v>
      </c>
      <c r="B25" s="233" t="s">
        <v>442</v>
      </c>
      <c r="C25" s="202" t="s">
        <v>34</v>
      </c>
      <c r="D25" s="199"/>
      <c r="E25" s="199"/>
      <c r="F25" s="199"/>
      <c r="G25" s="200"/>
      <c r="H25" s="200"/>
      <c r="I25" s="11"/>
      <c r="J25" s="11"/>
      <c r="K25" s="200"/>
      <c r="L25" s="200"/>
      <c r="M25" s="199"/>
    </row>
    <row r="26" spans="1:15" ht="15.75" x14ac:dyDescent="0.25">
      <c r="A26" s="205">
        <f t="shared" si="4"/>
        <v>20</v>
      </c>
      <c r="B26" s="233" t="s">
        <v>441</v>
      </c>
      <c r="C26" s="202" t="s">
        <v>440</v>
      </c>
      <c r="D26" s="199"/>
      <c r="E26" s="199"/>
      <c r="F26" s="199"/>
      <c r="G26" s="200"/>
      <c r="H26" s="200"/>
      <c r="I26" s="11"/>
      <c r="J26" s="11"/>
      <c r="K26" s="200"/>
      <c r="L26" s="200"/>
      <c r="M26" s="199"/>
    </row>
    <row r="27" spans="1:15" ht="15.75" x14ac:dyDescent="0.25">
      <c r="A27" s="205">
        <f t="shared" si="4"/>
        <v>21</v>
      </c>
      <c r="B27" s="233" t="s">
        <v>439</v>
      </c>
      <c r="C27" s="202" t="s">
        <v>46</v>
      </c>
      <c r="D27" s="394">
        <v>695</v>
      </c>
      <c r="E27" s="395"/>
      <c r="F27" s="199"/>
      <c r="G27" s="200"/>
      <c r="H27" s="200"/>
      <c r="I27" s="390">
        <v>695</v>
      </c>
      <c r="J27" s="391"/>
      <c r="K27" s="200"/>
      <c r="L27" s="200"/>
      <c r="M27" s="199"/>
    </row>
    <row r="28" spans="1:15" ht="15.75" x14ac:dyDescent="0.25">
      <c r="A28" s="205">
        <f t="shared" si="4"/>
        <v>22</v>
      </c>
      <c r="B28" s="233" t="s">
        <v>438</v>
      </c>
      <c r="C28" s="202" t="s">
        <v>46</v>
      </c>
      <c r="D28" s="199"/>
      <c r="E28" s="199"/>
      <c r="F28" s="199"/>
      <c r="G28" s="200"/>
      <c r="H28" s="200"/>
      <c r="I28" s="200"/>
      <c r="J28" s="200"/>
      <c r="K28" s="200"/>
      <c r="L28" s="200"/>
      <c r="M28" s="199"/>
    </row>
    <row r="29" spans="1:15" ht="15.75" x14ac:dyDescent="0.25">
      <c r="A29" s="205">
        <f t="shared" si="4"/>
        <v>23</v>
      </c>
      <c r="B29" s="233" t="s">
        <v>437</v>
      </c>
      <c r="C29" s="202"/>
      <c r="D29" s="203"/>
      <c r="E29" s="202"/>
      <c r="F29" s="199"/>
      <c r="G29" s="210"/>
      <c r="H29" s="210"/>
      <c r="I29" s="200"/>
      <c r="J29" s="200"/>
      <c r="K29" s="200"/>
      <c r="L29" s="200"/>
      <c r="M29" s="199"/>
    </row>
    <row r="30" spans="1:15" ht="15.75" x14ac:dyDescent="0.25">
      <c r="A30" s="205">
        <f t="shared" si="4"/>
        <v>24</v>
      </c>
      <c r="B30" s="233" t="s">
        <v>436</v>
      </c>
      <c r="C30" s="202" t="s">
        <v>424</v>
      </c>
      <c r="D30" s="203"/>
      <c r="E30" s="195"/>
      <c r="F30" s="199"/>
      <c r="G30" s="202"/>
      <c r="H30" s="202"/>
      <c r="I30" s="200"/>
      <c r="J30" s="200"/>
      <c r="K30" s="200"/>
      <c r="L30" s="200"/>
      <c r="M30" s="199"/>
    </row>
    <row r="31" spans="1:15" ht="15.75" x14ac:dyDescent="0.25">
      <c r="A31" s="205">
        <f t="shared" si="4"/>
        <v>25</v>
      </c>
      <c r="B31" s="233" t="s">
        <v>435</v>
      </c>
      <c r="C31" s="202" t="s">
        <v>424</v>
      </c>
      <c r="D31" s="390">
        <f>D24*D27/1000</f>
        <v>3.4750000000000001</v>
      </c>
      <c r="E31" s="391"/>
      <c r="F31" s="199"/>
      <c r="G31" s="201"/>
      <c r="H31" s="201"/>
      <c r="I31" s="390">
        <f>I24*I27/1000</f>
        <v>3.4750000000000001</v>
      </c>
      <c r="J31" s="391"/>
      <c r="K31" s="200"/>
      <c r="L31" s="200"/>
      <c r="M31" s="199"/>
      <c r="O31" s="7">
        <f>M21-M35</f>
        <v>9130.7268100000001</v>
      </c>
    </row>
    <row r="32" spans="1:15" ht="15.75" x14ac:dyDescent="0.25">
      <c r="A32" s="205">
        <f t="shared" si="4"/>
        <v>26</v>
      </c>
      <c r="B32" s="233" t="s">
        <v>434</v>
      </c>
      <c r="C32" s="202" t="s">
        <v>424</v>
      </c>
      <c r="D32" s="203"/>
      <c r="E32" s="202"/>
      <c r="F32" s="199"/>
      <c r="G32" s="201"/>
      <c r="H32" s="201"/>
      <c r="I32" s="200"/>
      <c r="J32" s="200"/>
      <c r="K32" s="200"/>
      <c r="L32" s="200"/>
      <c r="M32" s="199"/>
    </row>
    <row r="33" spans="1:15" ht="15.75" x14ac:dyDescent="0.25">
      <c r="A33" s="205">
        <f t="shared" si="4"/>
        <v>27</v>
      </c>
      <c r="B33" s="233" t="s">
        <v>433</v>
      </c>
      <c r="C33" s="202" t="s">
        <v>424</v>
      </c>
      <c r="D33" s="203"/>
      <c r="E33" s="202"/>
      <c r="F33" s="199"/>
      <c r="G33" s="210"/>
      <c r="H33" s="210"/>
      <c r="I33" s="200"/>
      <c r="J33" s="200"/>
      <c r="K33" s="200"/>
      <c r="L33" s="200"/>
      <c r="M33" s="199"/>
      <c r="O33" s="7">
        <f>M21-M35</f>
        <v>9130.7268100000001</v>
      </c>
    </row>
    <row r="34" spans="1:15" ht="15.75" x14ac:dyDescent="0.25">
      <c r="A34" s="205">
        <f t="shared" si="4"/>
        <v>28</v>
      </c>
      <c r="B34" s="231" t="s">
        <v>432</v>
      </c>
      <c r="C34" s="202" t="s">
        <v>424</v>
      </c>
      <c r="D34" s="203"/>
      <c r="E34" s="202"/>
      <c r="F34" s="199"/>
      <c r="G34" s="202"/>
      <c r="H34" s="202"/>
      <c r="I34" s="200"/>
      <c r="J34" s="200"/>
      <c r="K34" s="200"/>
      <c r="L34" s="200"/>
      <c r="M34" s="199"/>
    </row>
    <row r="35" spans="1:15" s="2" customFormat="1" ht="15.75" x14ac:dyDescent="0.25">
      <c r="A35" s="205">
        <f t="shared" si="4"/>
        <v>29</v>
      </c>
      <c r="B35" s="218" t="s">
        <v>431</v>
      </c>
      <c r="C35" s="198" t="s">
        <v>424</v>
      </c>
      <c r="D35" s="392">
        <f>D31</f>
        <v>3.4750000000000001</v>
      </c>
      <c r="E35" s="393"/>
      <c r="F35" s="195"/>
      <c r="G35" s="198"/>
      <c r="H35" s="234">
        <f>SUM(D35:G35)</f>
        <v>3.4750000000000001</v>
      </c>
      <c r="I35" s="377">
        <f>I31</f>
        <v>3.4750000000000001</v>
      </c>
      <c r="J35" s="378"/>
      <c r="K35" s="208"/>
      <c r="L35" s="208"/>
      <c r="M35" s="234">
        <f>SUM(I35:L35)</f>
        <v>3.4750000000000001</v>
      </c>
    </row>
    <row r="36" spans="1:15" ht="15.75" x14ac:dyDescent="0.25">
      <c r="A36" s="205">
        <f t="shared" si="4"/>
        <v>30</v>
      </c>
      <c r="B36" s="233" t="s">
        <v>430</v>
      </c>
      <c r="C36" s="202" t="s">
        <v>9</v>
      </c>
      <c r="D36" s="203"/>
      <c r="E36" s="195"/>
      <c r="F36" s="199"/>
      <c r="G36" s="202"/>
      <c r="H36" s="202"/>
      <c r="I36" s="200"/>
      <c r="J36" s="200"/>
      <c r="K36" s="200"/>
      <c r="L36" s="200"/>
      <c r="M36" s="202"/>
    </row>
    <row r="37" spans="1:15" ht="15.75" x14ac:dyDescent="0.25">
      <c r="A37" s="205">
        <f t="shared" si="4"/>
        <v>31</v>
      </c>
      <c r="B37" s="233" t="s">
        <v>429</v>
      </c>
      <c r="C37" s="202" t="s">
        <v>424</v>
      </c>
      <c r="D37" s="203"/>
      <c r="E37" s="202"/>
      <c r="F37" s="199"/>
      <c r="G37" s="202"/>
      <c r="H37" s="202"/>
      <c r="I37" s="200"/>
      <c r="J37" s="200"/>
      <c r="K37" s="200"/>
      <c r="L37" s="200"/>
      <c r="M37" s="202"/>
    </row>
    <row r="38" spans="1:15" ht="15.75" x14ac:dyDescent="0.25">
      <c r="A38" s="205">
        <f t="shared" si="4"/>
        <v>32</v>
      </c>
      <c r="B38" s="218" t="s">
        <v>428</v>
      </c>
      <c r="C38" s="198" t="s">
        <v>424</v>
      </c>
      <c r="D38" s="203"/>
      <c r="E38" s="202"/>
      <c r="F38" s="199"/>
      <c r="G38" s="202"/>
      <c r="H38" s="202"/>
      <c r="I38" s="200"/>
      <c r="J38" s="200"/>
      <c r="K38" s="200"/>
      <c r="L38" s="200"/>
      <c r="M38" s="202"/>
    </row>
    <row r="39" spans="1:15" ht="15.75" x14ac:dyDescent="0.25">
      <c r="A39" s="205">
        <f t="shared" si="4"/>
        <v>33</v>
      </c>
      <c r="B39" s="231" t="s">
        <v>427</v>
      </c>
      <c r="C39" s="232" t="s">
        <v>32</v>
      </c>
      <c r="D39" s="203"/>
      <c r="E39" s="202"/>
      <c r="F39" s="199"/>
      <c r="G39" s="202"/>
      <c r="H39" s="202"/>
      <c r="I39" s="200"/>
      <c r="J39" s="200"/>
      <c r="K39" s="200"/>
      <c r="L39" s="200"/>
      <c r="M39" s="202"/>
    </row>
    <row r="40" spans="1:15" ht="15.75" x14ac:dyDescent="0.25">
      <c r="A40" s="205">
        <f t="shared" si="4"/>
        <v>34</v>
      </c>
      <c r="B40" s="231" t="s">
        <v>427</v>
      </c>
      <c r="C40" s="202" t="s">
        <v>424</v>
      </c>
      <c r="D40" s="203"/>
      <c r="E40" s="202"/>
      <c r="F40" s="199"/>
      <c r="G40" s="202"/>
      <c r="H40" s="202"/>
      <c r="I40" s="200"/>
      <c r="J40" s="200"/>
      <c r="K40" s="200"/>
      <c r="L40" s="200"/>
      <c r="M40" s="202"/>
    </row>
    <row r="41" spans="1:15" ht="23.25" customHeight="1" x14ac:dyDescent="0.25">
      <c r="A41" s="205">
        <f t="shared" si="4"/>
        <v>35</v>
      </c>
      <c r="B41" s="231" t="s">
        <v>426</v>
      </c>
      <c r="C41" s="202" t="s">
        <v>424</v>
      </c>
      <c r="D41" s="203"/>
      <c r="E41" s="202"/>
      <c r="F41" s="199"/>
      <c r="G41" s="201"/>
      <c r="H41" s="201"/>
      <c r="I41" s="200"/>
      <c r="J41" s="200"/>
      <c r="K41" s="200"/>
      <c r="L41" s="200"/>
      <c r="M41" s="202"/>
    </row>
    <row r="42" spans="1:15" ht="24" customHeight="1" x14ac:dyDescent="0.25">
      <c r="A42" s="205">
        <f t="shared" si="4"/>
        <v>36</v>
      </c>
      <c r="B42" s="197" t="s">
        <v>425</v>
      </c>
      <c r="C42" s="198" t="s">
        <v>424</v>
      </c>
      <c r="D42" s="262">
        <f>D35+D21</f>
        <v>2703.1970000000001</v>
      </c>
      <c r="E42" s="262">
        <f>E35+E21</f>
        <v>1911.35</v>
      </c>
      <c r="F42" s="262">
        <f>F35+F21</f>
        <v>2310</v>
      </c>
      <c r="G42" s="262">
        <f>G35+G21</f>
        <v>797.85</v>
      </c>
      <c r="H42" s="234">
        <f>SUM(D42:G42)</f>
        <v>7722.3970000000008</v>
      </c>
      <c r="I42" s="262">
        <f>I35+I21</f>
        <v>3223.1398099999997</v>
      </c>
      <c r="J42" s="262">
        <f>J35+J21</f>
        <v>2074.9895000000001</v>
      </c>
      <c r="K42" s="262">
        <f>K35+K21</f>
        <v>2516.1289999999999</v>
      </c>
      <c r="L42" s="262">
        <f>L35+L21</f>
        <v>1323.4185</v>
      </c>
      <c r="M42" s="234">
        <f>SUM(I42:L42)</f>
        <v>9137.6768100000008</v>
      </c>
      <c r="N42" s="7">
        <f>M21-M35</f>
        <v>9130.7268100000001</v>
      </c>
    </row>
    <row r="43" spans="1:15" s="2" customFormat="1" ht="31.5" x14ac:dyDescent="0.25">
      <c r="A43" s="205">
        <f t="shared" si="4"/>
        <v>37</v>
      </c>
      <c r="B43" s="230" t="s">
        <v>461</v>
      </c>
      <c r="C43" s="198" t="s">
        <v>424</v>
      </c>
      <c r="D43" s="195"/>
      <c r="E43" s="195"/>
      <c r="F43" s="195"/>
      <c r="G43" s="208"/>
      <c r="H43" s="208"/>
      <c r="I43" s="208"/>
      <c r="J43" s="208"/>
      <c r="K43" s="208"/>
      <c r="L43" s="195"/>
      <c r="M43" s="195"/>
    </row>
  </sheetData>
  <mergeCells count="12">
    <mergeCell ref="D35:E35"/>
    <mergeCell ref="I35:J35"/>
    <mergeCell ref="D27:E27"/>
    <mergeCell ref="I27:J27"/>
    <mergeCell ref="D31:E31"/>
    <mergeCell ref="I31:J31"/>
    <mergeCell ref="D3:H3"/>
    <mergeCell ref="I3:M3"/>
    <mergeCell ref="D4:H4"/>
    <mergeCell ref="I4:M4"/>
    <mergeCell ref="D24:E24"/>
    <mergeCell ref="I24:J24"/>
  </mergeCells>
  <printOptions gridLines="1"/>
  <pageMargins left="0.54" right="0.22" top="0.61" bottom="0.44" header="0.53" footer="0.18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6"/>
  <sheetViews>
    <sheetView tabSelected="1" view="pageBreakPreview" topLeftCell="A84" zoomScaleSheetLayoutView="100" workbookViewId="0">
      <selection activeCell="O103" sqref="O103"/>
    </sheetView>
  </sheetViews>
  <sheetFormatPr defaultColWidth="9.140625" defaultRowHeight="12.75" x14ac:dyDescent="0.25"/>
  <cols>
    <col min="1" max="1" width="17.42578125" style="304" customWidth="1"/>
    <col min="2" max="2" width="9.85546875" style="304" customWidth="1"/>
    <col min="3" max="3" width="11" style="304" customWidth="1"/>
    <col min="4" max="4" width="9.42578125" style="304" customWidth="1"/>
    <col min="5" max="5" width="10.5703125" style="304" customWidth="1"/>
    <col min="6" max="6" width="9.7109375" style="304" customWidth="1"/>
    <col min="7" max="7" width="10.42578125" style="304" customWidth="1"/>
    <col min="8" max="8" width="9.7109375" style="304" customWidth="1"/>
    <col min="9" max="9" width="10.28515625" style="304" customWidth="1"/>
    <col min="10" max="10" width="9.5703125" style="304" customWidth="1"/>
    <col min="11" max="11" width="10.85546875" style="304" customWidth="1"/>
    <col min="12" max="12" width="11.42578125" style="304" customWidth="1"/>
    <col min="13" max="13" width="11.28515625" style="304" customWidth="1"/>
    <col min="14" max="14" width="10.140625" style="304" customWidth="1"/>
    <col min="15" max="15" width="10.85546875" style="304" customWidth="1"/>
    <col min="16" max="16" width="9.7109375" style="304" customWidth="1"/>
    <col min="17" max="17" width="10.85546875" style="304" customWidth="1"/>
    <col min="18" max="18" width="9.85546875" style="304" customWidth="1"/>
    <col min="19" max="19" width="11.85546875" style="304" customWidth="1"/>
    <col min="20" max="20" width="9.140625" style="304"/>
    <col min="21" max="21" width="9.5703125" style="304" bestFit="1" customWidth="1"/>
    <col min="22" max="22" width="12.7109375" style="304" bestFit="1" customWidth="1"/>
    <col min="23" max="23" width="13.28515625" style="304" customWidth="1"/>
    <col min="24" max="24" width="12.28515625" style="304" customWidth="1"/>
    <col min="25" max="16384" width="9.140625" style="304"/>
  </cols>
  <sheetData>
    <row r="1" spans="1:20" ht="15.75" x14ac:dyDescent="0.25">
      <c r="A1" s="300"/>
      <c r="B1" s="301" t="s">
        <v>38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2"/>
      <c r="R1" s="303" t="s">
        <v>498</v>
      </c>
      <c r="T1" s="300"/>
    </row>
    <row r="2" spans="1:20" ht="15.75" x14ac:dyDescent="0.25">
      <c r="A2" s="300"/>
      <c r="B2" s="303" t="s">
        <v>497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2"/>
      <c r="R2" s="303"/>
      <c r="T2" s="300"/>
    </row>
    <row r="3" spans="1:20" ht="15.75" x14ac:dyDescent="0.25">
      <c r="A3" s="300"/>
      <c r="B3" s="305" t="s">
        <v>30</v>
      </c>
      <c r="C3" s="306">
        <v>1</v>
      </c>
      <c r="D3" s="307" t="s">
        <v>29</v>
      </c>
      <c r="E3" s="307"/>
      <c r="F3" s="307"/>
      <c r="G3" s="307"/>
      <c r="H3" s="307"/>
      <c r="I3" s="307"/>
      <c r="J3" s="307"/>
      <c r="K3" s="307"/>
      <c r="L3" s="300"/>
      <c r="M3" s="300"/>
      <c r="N3" s="300"/>
      <c r="O3" s="300"/>
      <c r="P3" s="300"/>
      <c r="Q3" s="302"/>
      <c r="R3" s="300"/>
      <c r="S3" s="300"/>
      <c r="T3" s="300"/>
    </row>
    <row r="4" spans="1:20" ht="15.75" x14ac:dyDescent="0.25">
      <c r="A4" s="300"/>
      <c r="B4" s="308"/>
      <c r="C4" s="306">
        <v>2</v>
      </c>
      <c r="D4" s="307" t="s">
        <v>37</v>
      </c>
      <c r="E4" s="307"/>
      <c r="F4" s="307"/>
      <c r="G4" s="307"/>
      <c r="H4" s="307"/>
      <c r="I4" s="307"/>
      <c r="J4" s="307"/>
      <c r="K4" s="307"/>
      <c r="L4" s="300"/>
      <c r="M4" s="300"/>
      <c r="N4" s="300"/>
      <c r="O4" s="300"/>
      <c r="P4" s="300"/>
      <c r="Q4" s="302"/>
      <c r="R4" s="300"/>
      <c r="S4" s="300"/>
      <c r="T4" s="300"/>
    </row>
    <row r="5" spans="1:20" ht="15.75" x14ac:dyDescent="0.25">
      <c r="A5" s="300"/>
      <c r="B5" s="308"/>
      <c r="C5" s="306">
        <v>3</v>
      </c>
      <c r="D5" s="307" t="s">
        <v>36</v>
      </c>
      <c r="E5" s="307"/>
      <c r="F5" s="307"/>
      <c r="G5" s="307"/>
      <c r="H5" s="307"/>
      <c r="I5" s="307"/>
      <c r="J5" s="307"/>
      <c r="K5" s="307"/>
      <c r="L5" s="300"/>
      <c r="M5" s="300"/>
      <c r="N5" s="300"/>
      <c r="O5" s="300"/>
      <c r="P5" s="300"/>
      <c r="Q5" s="302"/>
      <c r="R5" s="300"/>
      <c r="S5" s="300"/>
      <c r="T5" s="300"/>
    </row>
    <row r="6" spans="1:20" ht="15.75" x14ac:dyDescent="0.25">
      <c r="A6" s="300"/>
      <c r="B6" s="301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2"/>
      <c r="R6" s="300"/>
      <c r="S6" s="300"/>
      <c r="T6" s="300"/>
    </row>
    <row r="7" spans="1:20" ht="30.75" thickBot="1" x14ac:dyDescent="0.3">
      <c r="A7" s="309" t="s">
        <v>521</v>
      </c>
      <c r="B7" s="310" t="s">
        <v>520</v>
      </c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2"/>
      <c r="S7" s="311"/>
      <c r="T7" s="311"/>
    </row>
    <row r="8" spans="1:20" ht="41.25" customHeight="1" x14ac:dyDescent="0.25">
      <c r="A8" s="313" t="s">
        <v>519</v>
      </c>
      <c r="B8" s="314" t="s">
        <v>518</v>
      </c>
      <c r="C8" s="314" t="s">
        <v>517</v>
      </c>
      <c r="D8" s="314" t="s">
        <v>516</v>
      </c>
      <c r="E8" s="314" t="s">
        <v>515</v>
      </c>
      <c r="F8" s="314"/>
      <c r="G8" s="314"/>
      <c r="H8" s="314"/>
      <c r="I8" s="314"/>
      <c r="J8" s="314"/>
      <c r="K8" s="314"/>
      <c r="L8" s="314" t="s">
        <v>514</v>
      </c>
      <c r="M8" s="314" t="s">
        <v>513</v>
      </c>
      <c r="N8" s="314" t="s">
        <v>512</v>
      </c>
      <c r="O8" s="314" t="s">
        <v>511</v>
      </c>
      <c r="P8" s="314" t="s">
        <v>510</v>
      </c>
      <c r="Q8" s="314" t="s">
        <v>509</v>
      </c>
      <c r="R8" s="314" t="s">
        <v>508</v>
      </c>
      <c r="S8" s="315" t="s">
        <v>71</v>
      </c>
    </row>
    <row r="9" spans="1:20" x14ac:dyDescent="0.25">
      <c r="A9" s="316" t="s">
        <v>507</v>
      </c>
      <c r="B9" s="317" t="s">
        <v>502</v>
      </c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9"/>
    </row>
    <row r="10" spans="1:20" x14ac:dyDescent="0.25">
      <c r="A10" s="316"/>
      <c r="B10" s="317" t="s">
        <v>501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9"/>
    </row>
    <row r="11" spans="1:20" x14ac:dyDescent="0.25">
      <c r="A11" s="320"/>
      <c r="B11" s="317" t="s">
        <v>500</v>
      </c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8"/>
      <c r="S11" s="319"/>
    </row>
    <row r="12" spans="1:20" x14ac:dyDescent="0.25">
      <c r="A12" s="320"/>
      <c r="B12" s="317" t="s">
        <v>503</v>
      </c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9"/>
    </row>
    <row r="13" spans="1:20" x14ac:dyDescent="0.25">
      <c r="A13" s="316" t="s">
        <v>506</v>
      </c>
      <c r="B13" s="317" t="s">
        <v>502</v>
      </c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9"/>
    </row>
    <row r="14" spans="1:20" x14ac:dyDescent="0.25">
      <c r="A14" s="320"/>
      <c r="B14" s="317" t="s">
        <v>501</v>
      </c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9"/>
    </row>
    <row r="15" spans="1:20" x14ac:dyDescent="0.25">
      <c r="A15" s="320"/>
      <c r="B15" s="317" t="s">
        <v>500</v>
      </c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9"/>
    </row>
    <row r="16" spans="1:20" x14ac:dyDescent="0.25">
      <c r="A16" s="320"/>
      <c r="B16" s="317" t="s">
        <v>503</v>
      </c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9"/>
    </row>
    <row r="17" spans="1:19" x14ac:dyDescent="0.25">
      <c r="A17" s="316" t="s">
        <v>505</v>
      </c>
      <c r="B17" s="317" t="s">
        <v>502</v>
      </c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9"/>
    </row>
    <row r="18" spans="1:19" x14ac:dyDescent="0.25">
      <c r="A18" s="320"/>
      <c r="B18" s="317" t="s">
        <v>501</v>
      </c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9"/>
    </row>
    <row r="19" spans="1:19" x14ac:dyDescent="0.25">
      <c r="A19" s="320"/>
      <c r="B19" s="317" t="s">
        <v>500</v>
      </c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9"/>
    </row>
    <row r="20" spans="1:19" x14ac:dyDescent="0.25">
      <c r="A20" s="320"/>
      <c r="B20" s="317" t="s">
        <v>503</v>
      </c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9"/>
    </row>
    <row r="21" spans="1:19" x14ac:dyDescent="0.25">
      <c r="A21" s="316" t="s">
        <v>504</v>
      </c>
      <c r="B21" s="317" t="s">
        <v>502</v>
      </c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9"/>
    </row>
    <row r="22" spans="1:19" x14ac:dyDescent="0.25">
      <c r="A22" s="316"/>
      <c r="B22" s="317" t="s">
        <v>501</v>
      </c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9"/>
    </row>
    <row r="23" spans="1:19" x14ac:dyDescent="0.25">
      <c r="A23" s="320"/>
      <c r="B23" s="317" t="s">
        <v>500</v>
      </c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9"/>
    </row>
    <row r="24" spans="1:19" x14ac:dyDescent="0.25">
      <c r="A24" s="320"/>
      <c r="B24" s="317" t="s">
        <v>503</v>
      </c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9"/>
    </row>
    <row r="25" spans="1:19" s="322" customFormat="1" x14ac:dyDescent="0.25">
      <c r="A25" s="320" t="s">
        <v>71</v>
      </c>
      <c r="B25" s="318" t="s">
        <v>502</v>
      </c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8"/>
      <c r="N25" s="321"/>
      <c r="O25" s="318"/>
      <c r="P25" s="318"/>
      <c r="Q25" s="318"/>
      <c r="R25" s="318"/>
      <c r="S25" s="319"/>
    </row>
    <row r="26" spans="1:19" s="322" customFormat="1" x14ac:dyDescent="0.25">
      <c r="A26" s="320"/>
      <c r="B26" s="318" t="s">
        <v>501</v>
      </c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21"/>
      <c r="O26" s="318"/>
      <c r="P26" s="318"/>
      <c r="Q26" s="318"/>
      <c r="R26" s="318"/>
      <c r="S26" s="319"/>
    </row>
    <row r="27" spans="1:19" s="322" customFormat="1" x14ac:dyDescent="0.25">
      <c r="A27" s="320"/>
      <c r="B27" s="318" t="s">
        <v>500</v>
      </c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21"/>
      <c r="O27" s="318"/>
      <c r="P27" s="318"/>
      <c r="Q27" s="318"/>
      <c r="R27" s="318"/>
      <c r="S27" s="319"/>
    </row>
    <row r="28" spans="1:19" s="322" customFormat="1" ht="24.75" customHeight="1" thickBot="1" x14ac:dyDescent="0.3">
      <c r="A28" s="323"/>
      <c r="B28" s="324" t="s">
        <v>499</v>
      </c>
      <c r="C28" s="324"/>
      <c r="D28" s="324"/>
      <c r="E28" s="324"/>
      <c r="F28" s="324"/>
      <c r="G28" s="324"/>
      <c r="H28" s="324"/>
      <c r="I28" s="324"/>
      <c r="J28" s="324"/>
      <c r="K28" s="324"/>
      <c r="L28" s="324"/>
      <c r="M28" s="324"/>
      <c r="N28" s="325"/>
      <c r="O28" s="324"/>
      <c r="P28" s="324"/>
      <c r="Q28" s="324"/>
      <c r="R28" s="324"/>
      <c r="S28" s="326"/>
    </row>
    <row r="33" spans="1:18" ht="15" customHeight="1" x14ac:dyDescent="0.25">
      <c r="A33" s="308"/>
      <c r="B33" s="301" t="s">
        <v>38</v>
      </c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97" t="s">
        <v>498</v>
      </c>
      <c r="R33" s="397"/>
    </row>
    <row r="34" spans="1:18" x14ac:dyDescent="0.25">
      <c r="A34" s="308"/>
      <c r="B34" s="303" t="s">
        <v>497</v>
      </c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8"/>
      <c r="R34" s="303"/>
    </row>
    <row r="35" spans="1:18" x14ac:dyDescent="0.25">
      <c r="A35" s="305" t="s">
        <v>30</v>
      </c>
      <c r="B35" s="307" t="s">
        <v>567</v>
      </c>
      <c r="C35" s="307"/>
      <c r="D35" s="357"/>
      <c r="E35" s="357"/>
      <c r="F35" s="357"/>
      <c r="G35" s="357"/>
      <c r="H35" s="357"/>
      <c r="I35" s="357"/>
      <c r="J35" s="357"/>
      <c r="K35" s="357"/>
      <c r="L35" s="308"/>
      <c r="M35" s="308"/>
      <c r="N35" s="308"/>
      <c r="O35" s="308"/>
      <c r="P35" s="308"/>
      <c r="Q35" s="308"/>
      <c r="R35" s="308"/>
    </row>
    <row r="36" spans="1:18" x14ac:dyDescent="0.25">
      <c r="A36" s="347" t="s">
        <v>496</v>
      </c>
      <c r="B36" s="303" t="s">
        <v>495</v>
      </c>
      <c r="C36" s="359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</row>
    <row r="37" spans="1:18" x14ac:dyDescent="0.25">
      <c r="A37" s="308"/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</row>
    <row r="38" spans="1:18" ht="27.6" customHeight="1" x14ac:dyDescent="0.25">
      <c r="A38" s="398" t="s">
        <v>484</v>
      </c>
      <c r="B38" s="398" t="s">
        <v>492</v>
      </c>
      <c r="C38" s="398"/>
      <c r="D38" s="398" t="s">
        <v>491</v>
      </c>
      <c r="E38" s="398"/>
      <c r="F38" s="399" t="s">
        <v>548</v>
      </c>
      <c r="G38" s="400"/>
      <c r="H38" s="399" t="s">
        <v>568</v>
      </c>
      <c r="I38" s="400"/>
      <c r="J38" s="399" t="s">
        <v>569</v>
      </c>
      <c r="K38" s="400"/>
      <c r="L38" s="398" t="s">
        <v>490</v>
      </c>
      <c r="M38" s="398"/>
      <c r="N38" s="398" t="s">
        <v>489</v>
      </c>
      <c r="O38" s="398"/>
      <c r="P38" s="398" t="s">
        <v>494</v>
      </c>
      <c r="Q38" s="398"/>
      <c r="R38" s="398"/>
    </row>
    <row r="39" spans="1:18" ht="38.25" x14ac:dyDescent="0.25">
      <c r="A39" s="398"/>
      <c r="B39" s="356" t="s">
        <v>487</v>
      </c>
      <c r="C39" s="356" t="s">
        <v>493</v>
      </c>
      <c r="D39" s="356" t="s">
        <v>487</v>
      </c>
      <c r="E39" s="356" t="s">
        <v>493</v>
      </c>
      <c r="F39" s="356" t="s">
        <v>487</v>
      </c>
      <c r="G39" s="356" t="s">
        <v>493</v>
      </c>
      <c r="H39" s="356" t="s">
        <v>487</v>
      </c>
      <c r="I39" s="356" t="s">
        <v>493</v>
      </c>
      <c r="J39" s="356" t="s">
        <v>487</v>
      </c>
      <c r="K39" s="356" t="s">
        <v>493</v>
      </c>
      <c r="L39" s="356" t="s">
        <v>487</v>
      </c>
      <c r="M39" s="356" t="s">
        <v>486</v>
      </c>
      <c r="N39" s="356" t="s">
        <v>487</v>
      </c>
      <c r="O39" s="356" t="s">
        <v>486</v>
      </c>
      <c r="P39" s="356" t="s">
        <v>487</v>
      </c>
      <c r="Q39" s="356" t="s">
        <v>486</v>
      </c>
      <c r="R39" s="356" t="s">
        <v>485</v>
      </c>
    </row>
    <row r="40" spans="1:18" x14ac:dyDescent="0.25">
      <c r="A40" s="329" t="s">
        <v>546</v>
      </c>
      <c r="B40" s="342">
        <v>0.65</v>
      </c>
      <c r="C40" s="342">
        <v>0.33150000000000002</v>
      </c>
      <c r="D40" s="342">
        <f>3.0375+0.73051</f>
        <v>3.7680100000000003</v>
      </c>
      <c r="E40" s="343">
        <f>1.5217875+0.2556785</f>
        <v>1.777466</v>
      </c>
      <c r="F40" s="343">
        <v>0</v>
      </c>
      <c r="G40" s="343">
        <v>0</v>
      </c>
      <c r="H40" s="343">
        <v>0</v>
      </c>
      <c r="I40" s="343">
        <v>0</v>
      </c>
      <c r="J40" s="343">
        <v>0</v>
      </c>
      <c r="K40" s="343">
        <v>0</v>
      </c>
      <c r="L40" s="342">
        <v>2.4412600000000002</v>
      </c>
      <c r="M40" s="342">
        <f>0.8886256</f>
        <v>0.88862560000000002</v>
      </c>
      <c r="N40" s="342">
        <v>0</v>
      </c>
      <c r="O40" s="342">
        <v>0</v>
      </c>
      <c r="P40" s="342">
        <f>B40+D40+F40+H40+J40+L40+N40</f>
        <v>6.8592700000000004</v>
      </c>
      <c r="Q40" s="342">
        <f>C40+E40+G40+I40+K40+M40+O40</f>
        <v>2.9975916000000002</v>
      </c>
      <c r="R40" s="342">
        <f t="shared" ref="R40:R51" si="0">Q40*1000/P40</f>
        <v>437.01320986052451</v>
      </c>
    </row>
    <row r="41" spans="1:18" x14ac:dyDescent="0.25">
      <c r="A41" s="329" t="s">
        <v>545</v>
      </c>
      <c r="B41" s="342">
        <v>7.0000000000000007E-2</v>
      </c>
      <c r="C41" s="342">
        <v>3.5700000000000003E-2</v>
      </c>
      <c r="D41" s="342">
        <f>0.805+0.163833+0.453465</f>
        <v>1.4222980000000001</v>
      </c>
      <c r="E41" s="342">
        <f>0.403305+0.0622564+0.1632474</f>
        <v>0.62880880000000006</v>
      </c>
      <c r="F41" s="342">
        <v>0</v>
      </c>
      <c r="G41" s="342">
        <v>0</v>
      </c>
      <c r="H41" s="342">
        <v>0</v>
      </c>
      <c r="I41" s="342">
        <v>0</v>
      </c>
      <c r="J41" s="342">
        <v>0</v>
      </c>
      <c r="K41" s="342">
        <v>0</v>
      </c>
      <c r="L41" s="342">
        <f>0.629945</f>
        <v>0.62994499999999998</v>
      </c>
      <c r="M41" s="342">
        <v>0.22301360000000001</v>
      </c>
      <c r="N41" s="342">
        <f>150000/10^6</f>
        <v>0.15</v>
      </c>
      <c r="O41" s="342">
        <f>479627/10^7</f>
        <v>4.7962699999999997E-2</v>
      </c>
      <c r="P41" s="342">
        <f>B41+D41+F41+H41+J41+L41+N41</f>
        <v>2.272243</v>
      </c>
      <c r="Q41" s="342">
        <f t="shared" ref="Q41:Q51" si="1">C41+E41+G41+I41+K41+M41+O41</f>
        <v>0.93548510000000007</v>
      </c>
      <c r="R41" s="342">
        <f t="shared" si="0"/>
        <v>411.70116928515131</v>
      </c>
    </row>
    <row r="42" spans="1:18" x14ac:dyDescent="0.25">
      <c r="A42" s="329" t="s">
        <v>544</v>
      </c>
      <c r="B42" s="342">
        <v>1.151</v>
      </c>
      <c r="C42" s="342">
        <v>0.58701000000000003</v>
      </c>
      <c r="D42" s="344">
        <v>0.6</v>
      </c>
      <c r="E42" s="344">
        <v>0.24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2">
        <f>42.854868+0.5</f>
        <v>43.354868000000003</v>
      </c>
      <c r="M42" s="342">
        <f>13.1249987+0.195145</f>
        <v>13.320143700000001</v>
      </c>
      <c r="N42" s="342">
        <f>1400000/10^6</f>
        <v>1.4</v>
      </c>
      <c r="O42" s="342">
        <f>5308860/10^7</f>
        <v>0.53088599999999997</v>
      </c>
      <c r="P42" s="342">
        <f t="shared" ref="P42:P51" si="2">B42+D42+F42+H42+J42+L42+N42</f>
        <v>46.505868</v>
      </c>
      <c r="Q42" s="342">
        <f t="shared" si="1"/>
        <v>14.678039700000001</v>
      </c>
      <c r="R42" s="342">
        <f t="shared" si="0"/>
        <v>315.61693892048208</v>
      </c>
    </row>
    <row r="43" spans="1:18" x14ac:dyDescent="0.25">
      <c r="A43" s="329" t="s">
        <v>543</v>
      </c>
      <c r="B43" s="342">
        <v>0</v>
      </c>
      <c r="C43" s="308">
        <v>0</v>
      </c>
      <c r="D43" s="342">
        <f>11.825</f>
        <v>11.824999999999999</v>
      </c>
      <c r="E43" s="342">
        <v>5.9243249999999996</v>
      </c>
      <c r="F43" s="345">
        <v>0</v>
      </c>
      <c r="G43" s="345">
        <v>0</v>
      </c>
      <c r="H43" s="345">
        <v>0</v>
      </c>
      <c r="I43" s="345">
        <v>0</v>
      </c>
      <c r="J43" s="345">
        <v>0</v>
      </c>
      <c r="K43" s="345">
        <v>0</v>
      </c>
      <c r="L43" s="343">
        <f>0.976948+0.073</f>
        <v>1.0499480000000001</v>
      </c>
      <c r="M43" s="342">
        <f>(3635815+305914)/10^7</f>
        <v>0.39417289999999999</v>
      </c>
      <c r="N43" s="342">
        <v>0</v>
      </c>
      <c r="O43" s="342">
        <v>0</v>
      </c>
      <c r="P43" s="342">
        <f t="shared" si="2"/>
        <v>12.874948</v>
      </c>
      <c r="Q43" s="342">
        <f t="shared" si="1"/>
        <v>6.3184978999999997</v>
      </c>
      <c r="R43" s="342">
        <f t="shared" si="0"/>
        <v>490.75910054160994</v>
      </c>
    </row>
    <row r="44" spans="1:18" x14ac:dyDescent="0.25">
      <c r="A44" s="329" t="s">
        <v>542</v>
      </c>
      <c r="B44" s="342">
        <v>0</v>
      </c>
      <c r="C44" s="342">
        <v>0</v>
      </c>
      <c r="D44" s="342">
        <v>0</v>
      </c>
      <c r="E44" s="342">
        <v>0</v>
      </c>
      <c r="F44" s="342">
        <v>0</v>
      </c>
      <c r="G44" s="342">
        <v>0</v>
      </c>
      <c r="H44" s="342">
        <v>0</v>
      </c>
      <c r="I44" s="342">
        <v>0</v>
      </c>
      <c r="J44" s="342">
        <v>0</v>
      </c>
      <c r="K44" s="342">
        <v>0</v>
      </c>
      <c r="L44" s="342">
        <f>6.110825+0.078</f>
        <v>6.1888250000000005</v>
      </c>
      <c r="M44" s="342">
        <f>(24787632+357716)/10^7</f>
        <v>2.5145347999999998</v>
      </c>
      <c r="N44" s="342">
        <f>200000/10^6</f>
        <v>0.2</v>
      </c>
      <c r="O44" s="342">
        <f>1015860/10^7</f>
        <v>0.101586</v>
      </c>
      <c r="P44" s="342">
        <f t="shared" si="2"/>
        <v>6.3888250000000006</v>
      </c>
      <c r="Q44" s="342">
        <f t="shared" si="1"/>
        <v>2.6161208</v>
      </c>
      <c r="R44" s="342">
        <f t="shared" si="0"/>
        <v>409.48387223002663</v>
      </c>
    </row>
    <row r="45" spans="1:18" x14ac:dyDescent="0.25">
      <c r="A45" s="329" t="s">
        <v>541</v>
      </c>
      <c r="B45" s="342">
        <v>0</v>
      </c>
      <c r="C45" s="342">
        <v>0</v>
      </c>
      <c r="D45" s="342">
        <f>0.52775+7.05</f>
        <v>7.57775</v>
      </c>
      <c r="E45" s="342">
        <f>0.2691525+3.53205</f>
        <v>3.8012025</v>
      </c>
      <c r="F45" s="342">
        <v>0</v>
      </c>
      <c r="G45" s="342">
        <v>0</v>
      </c>
      <c r="H45" s="342">
        <v>0</v>
      </c>
      <c r="I45" s="342">
        <v>0</v>
      </c>
      <c r="J45" s="342">
        <v>0</v>
      </c>
      <c r="K45" s="342">
        <v>0</v>
      </c>
      <c r="L45" s="342">
        <f>535000/10^6</f>
        <v>0.53500000000000003</v>
      </c>
      <c r="M45" s="342">
        <f>2307690/10^7</f>
        <v>0.230769</v>
      </c>
      <c r="N45" s="342">
        <f>0</f>
        <v>0</v>
      </c>
      <c r="O45" s="342">
        <v>0</v>
      </c>
      <c r="P45" s="342">
        <f t="shared" si="2"/>
        <v>8.1127500000000001</v>
      </c>
      <c r="Q45" s="342">
        <f t="shared" si="1"/>
        <v>4.0319715</v>
      </c>
      <c r="R45" s="342">
        <f t="shared" si="0"/>
        <v>496.99195710455763</v>
      </c>
    </row>
    <row r="46" spans="1:18" x14ac:dyDescent="0.25">
      <c r="A46" s="329" t="s">
        <v>540</v>
      </c>
      <c r="B46" s="342">
        <v>0</v>
      </c>
      <c r="C46" s="342">
        <v>0</v>
      </c>
      <c r="D46" s="342">
        <f>0.3+1.24375</f>
        <v>1.54375</v>
      </c>
      <c r="E46" s="342">
        <f>0.1503+0.6343125</f>
        <v>0.78461249999999993</v>
      </c>
      <c r="F46" s="342">
        <v>0.3</v>
      </c>
      <c r="G46" s="342">
        <v>0.16200000000000001</v>
      </c>
      <c r="H46" s="342">
        <v>40.32</v>
      </c>
      <c r="I46" s="342">
        <v>21.7728</v>
      </c>
      <c r="J46" s="342">
        <v>6.6289999999999996</v>
      </c>
      <c r="K46" s="342">
        <v>3.5796600000000001</v>
      </c>
      <c r="L46" s="342">
        <v>0</v>
      </c>
      <c r="M46" s="342">
        <v>0</v>
      </c>
      <c r="N46" s="342">
        <v>0</v>
      </c>
      <c r="O46" s="342">
        <v>0</v>
      </c>
      <c r="P46" s="342">
        <f t="shared" si="2"/>
        <v>48.792749999999998</v>
      </c>
      <c r="Q46" s="342">
        <f t="shared" si="1"/>
        <v>26.299072500000001</v>
      </c>
      <c r="R46" s="342">
        <f t="shared" si="0"/>
        <v>538.99549625712848</v>
      </c>
    </row>
    <row r="47" spans="1:18" x14ac:dyDescent="0.25">
      <c r="A47" s="329" t="s">
        <v>539</v>
      </c>
      <c r="B47" s="342">
        <v>0</v>
      </c>
      <c r="C47" s="342">
        <v>0</v>
      </c>
      <c r="D47" s="342">
        <v>1.2450000000000001</v>
      </c>
      <c r="E47" s="342">
        <v>0.747</v>
      </c>
      <c r="F47" s="342">
        <v>2.9449999999999998</v>
      </c>
      <c r="G47" s="342">
        <v>1.5903</v>
      </c>
      <c r="H47" s="308">
        <v>48.96</v>
      </c>
      <c r="I47" s="308">
        <v>26.438400000000001</v>
      </c>
      <c r="J47" s="342">
        <v>25.104900000000001</v>
      </c>
      <c r="K47" s="342">
        <v>13.556646000000001</v>
      </c>
      <c r="L47" s="342">
        <f>1155260/10^6</f>
        <v>1.15526</v>
      </c>
      <c r="M47" s="342">
        <f>3706445/10^7</f>
        <v>0.37064449999999999</v>
      </c>
      <c r="N47" s="342">
        <v>0</v>
      </c>
      <c r="O47" s="342">
        <v>0</v>
      </c>
      <c r="P47" s="342">
        <f t="shared" si="2"/>
        <v>79.410159999999991</v>
      </c>
      <c r="Q47" s="342">
        <f t="shared" si="1"/>
        <v>42.702990499999999</v>
      </c>
      <c r="R47" s="342">
        <f t="shared" si="0"/>
        <v>537.75222843021606</v>
      </c>
    </row>
    <row r="48" spans="1:18" x14ac:dyDescent="0.25">
      <c r="A48" s="329" t="s">
        <v>570</v>
      </c>
      <c r="B48" s="342">
        <v>0</v>
      </c>
      <c r="C48" s="342">
        <v>0</v>
      </c>
      <c r="D48" s="342">
        <v>0.91</v>
      </c>
      <c r="E48" s="342">
        <v>0.54600000000000004</v>
      </c>
      <c r="F48" s="342">
        <v>3.37025</v>
      </c>
      <c r="G48" s="342">
        <v>1.8199350000000001</v>
      </c>
      <c r="H48" s="342">
        <v>0</v>
      </c>
      <c r="I48" s="342">
        <v>0</v>
      </c>
      <c r="J48" s="342">
        <v>19.174250000000001</v>
      </c>
      <c r="K48" s="342">
        <v>10.354094999999999</v>
      </c>
      <c r="L48" s="342">
        <f>1425930/10^6</f>
        <v>1.4259299999999999</v>
      </c>
      <c r="M48" s="342">
        <f>4456462/10^7</f>
        <v>0.44564619999999999</v>
      </c>
      <c r="N48" s="342">
        <v>0</v>
      </c>
      <c r="O48" s="342">
        <v>0</v>
      </c>
      <c r="P48" s="342">
        <f t="shared" si="2"/>
        <v>24.88043</v>
      </c>
      <c r="Q48" s="342">
        <f t="shared" si="1"/>
        <v>13.1656762</v>
      </c>
      <c r="R48" s="342">
        <f t="shared" si="0"/>
        <v>529.15790442528521</v>
      </c>
    </row>
    <row r="49" spans="1:18" x14ac:dyDescent="0.25">
      <c r="A49" s="329" t="s">
        <v>537</v>
      </c>
      <c r="B49" s="342">
        <v>0</v>
      </c>
      <c r="C49" s="342">
        <v>0</v>
      </c>
      <c r="D49" s="342">
        <v>0</v>
      </c>
      <c r="E49" s="342">
        <v>0</v>
      </c>
      <c r="F49" s="342">
        <f>3.163</f>
        <v>3.1629999999999998</v>
      </c>
      <c r="G49" s="342">
        <v>1.7080200000000001</v>
      </c>
      <c r="H49" s="342">
        <v>0</v>
      </c>
      <c r="I49" s="342">
        <v>0</v>
      </c>
      <c r="J49" s="308">
        <v>0</v>
      </c>
      <c r="K49" s="308">
        <v>0</v>
      </c>
      <c r="L49" s="342">
        <f>28057370/10^6</f>
        <v>28.057369999999999</v>
      </c>
      <c r="M49" s="342">
        <f>106282383/10^7</f>
        <v>10.6282383</v>
      </c>
      <c r="N49" s="342">
        <v>0</v>
      </c>
      <c r="O49" s="342">
        <v>0</v>
      </c>
      <c r="P49" s="342">
        <f t="shared" si="2"/>
        <v>31.220369999999999</v>
      </c>
      <c r="Q49" s="342">
        <f t="shared" si="1"/>
        <v>12.336258299999999</v>
      </c>
      <c r="R49" s="342">
        <f t="shared" si="0"/>
        <v>395.13491672263973</v>
      </c>
    </row>
    <row r="50" spans="1:18" x14ac:dyDescent="0.25">
      <c r="A50" s="329" t="s">
        <v>536</v>
      </c>
      <c r="B50" s="342">
        <v>0</v>
      </c>
      <c r="C50" s="342">
        <v>0</v>
      </c>
      <c r="D50" s="342">
        <v>0</v>
      </c>
      <c r="E50" s="342">
        <v>0</v>
      </c>
      <c r="F50" s="342">
        <v>4.5875000000000004</v>
      </c>
      <c r="G50" s="342">
        <v>2.4772500000000002</v>
      </c>
      <c r="H50" s="342">
        <v>0</v>
      </c>
      <c r="I50" s="342">
        <v>0</v>
      </c>
      <c r="J50" s="342">
        <f>5.52</f>
        <v>5.52</v>
      </c>
      <c r="K50" s="342">
        <v>2.9807999999999999</v>
      </c>
      <c r="L50" s="342">
        <f>(18745508+750500)/10^6</f>
        <v>19.496008</v>
      </c>
      <c r="M50" s="342">
        <f>(67887729+2479065)/10^7</f>
        <v>7.0366793999999997</v>
      </c>
      <c r="N50" s="342">
        <v>0</v>
      </c>
      <c r="O50" s="342">
        <v>0</v>
      </c>
      <c r="P50" s="342">
        <f t="shared" si="2"/>
        <v>29.603507999999998</v>
      </c>
      <c r="Q50" s="342">
        <f t="shared" si="1"/>
        <v>12.494729400000001</v>
      </c>
      <c r="R50" s="342">
        <f t="shared" si="0"/>
        <v>422.06921558080217</v>
      </c>
    </row>
    <row r="51" spans="1:18" x14ac:dyDescent="0.25">
      <c r="A51" s="329" t="s">
        <v>535</v>
      </c>
      <c r="B51" s="342">
        <v>0</v>
      </c>
      <c r="C51" s="342">
        <v>0</v>
      </c>
      <c r="D51" s="342">
        <v>0.105</v>
      </c>
      <c r="E51" s="342">
        <v>6.3E-2</v>
      </c>
      <c r="F51" s="342">
        <v>0</v>
      </c>
      <c r="G51" s="342">
        <v>0</v>
      </c>
      <c r="H51" s="342">
        <v>0</v>
      </c>
      <c r="I51" s="342">
        <v>0</v>
      </c>
      <c r="J51" s="342">
        <v>1.2</v>
      </c>
      <c r="K51" s="342">
        <v>0.64800000000000002</v>
      </c>
      <c r="L51" s="342">
        <f>8687148/10^6</f>
        <v>8.6871480000000005</v>
      </c>
      <c r="M51" s="342">
        <f>39385200/10^7</f>
        <v>3.93852</v>
      </c>
      <c r="N51" s="342">
        <v>0</v>
      </c>
      <c r="O51" s="342">
        <v>0</v>
      </c>
      <c r="P51" s="342">
        <f t="shared" si="2"/>
        <v>9.9921480000000003</v>
      </c>
      <c r="Q51" s="342">
        <f t="shared" si="1"/>
        <v>4.6495199999999999</v>
      </c>
      <c r="R51" s="342">
        <f t="shared" si="0"/>
        <v>465.31736719672278</v>
      </c>
    </row>
    <row r="52" spans="1:18" x14ac:dyDescent="0.25">
      <c r="A52" s="350" t="s">
        <v>14</v>
      </c>
      <c r="B52" s="346">
        <f t="shared" ref="B52:Q52" si="3">SUM(B40:B51)</f>
        <v>1.871</v>
      </c>
      <c r="C52" s="346">
        <f t="shared" si="3"/>
        <v>0.95421</v>
      </c>
      <c r="D52" s="346">
        <f t="shared" si="3"/>
        <v>28.996808000000001</v>
      </c>
      <c r="E52" s="346">
        <f t="shared" si="3"/>
        <v>14.5124148</v>
      </c>
      <c r="F52" s="346">
        <f t="shared" si="3"/>
        <v>14.36575</v>
      </c>
      <c r="G52" s="346">
        <f t="shared" si="3"/>
        <v>7.7575050000000001</v>
      </c>
      <c r="H52" s="346">
        <f t="shared" si="3"/>
        <v>89.28</v>
      </c>
      <c r="I52" s="346">
        <f t="shared" si="3"/>
        <v>48.211200000000005</v>
      </c>
      <c r="J52" s="346">
        <f t="shared" si="3"/>
        <v>57.628150000000005</v>
      </c>
      <c r="K52" s="346">
        <f t="shared" si="3"/>
        <v>31.119200999999997</v>
      </c>
      <c r="L52" s="346">
        <f t="shared" si="3"/>
        <v>113.02156199999999</v>
      </c>
      <c r="M52" s="346">
        <f t="shared" si="3"/>
        <v>39.990987999999994</v>
      </c>
      <c r="N52" s="346">
        <f t="shared" si="3"/>
        <v>1.7499999999999998</v>
      </c>
      <c r="O52" s="346">
        <f t="shared" si="3"/>
        <v>0.68043469999999995</v>
      </c>
      <c r="P52" s="346">
        <f t="shared" si="3"/>
        <v>306.9132699999999</v>
      </c>
      <c r="Q52" s="346">
        <f t="shared" si="3"/>
        <v>143.2259535</v>
      </c>
      <c r="R52" s="346">
        <f>Q52/P52*1000</f>
        <v>466.66588740200137</v>
      </c>
    </row>
    <row r="53" spans="1:18" x14ac:dyDescent="0.25">
      <c r="A53" s="402"/>
      <c r="B53" s="403"/>
      <c r="C53" s="403"/>
      <c r="D53" s="403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4"/>
      <c r="R53" s="404"/>
    </row>
    <row r="54" spans="1:18" ht="18" customHeight="1" x14ac:dyDescent="0.25">
      <c r="A54" s="347" t="s">
        <v>496</v>
      </c>
      <c r="B54" s="405" t="s">
        <v>547</v>
      </c>
      <c r="C54" s="405"/>
      <c r="D54" s="405"/>
      <c r="E54" s="405"/>
      <c r="F54" s="308"/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</row>
    <row r="55" spans="1:18" x14ac:dyDescent="0.25">
      <c r="A55" s="398" t="s">
        <v>484</v>
      </c>
      <c r="B55" s="398" t="s">
        <v>492</v>
      </c>
      <c r="C55" s="398"/>
      <c r="D55" s="398" t="s">
        <v>491</v>
      </c>
      <c r="E55" s="398"/>
      <c r="F55" s="356" t="s">
        <v>490</v>
      </c>
      <c r="G55" s="356"/>
      <c r="H55" s="398" t="s">
        <v>489</v>
      </c>
      <c r="I55" s="398"/>
      <c r="J55" s="398" t="s">
        <v>488</v>
      </c>
      <c r="K55" s="398"/>
      <c r="L55" s="398"/>
      <c r="M55" s="308"/>
      <c r="N55" s="308"/>
      <c r="O55" s="308"/>
      <c r="P55" s="308"/>
      <c r="Q55" s="308"/>
      <c r="R55" s="308"/>
    </row>
    <row r="56" spans="1:18" ht="57" customHeight="1" x14ac:dyDescent="0.25">
      <c r="A56" s="398"/>
      <c r="B56" s="356" t="s">
        <v>487</v>
      </c>
      <c r="C56" s="356" t="s">
        <v>486</v>
      </c>
      <c r="D56" s="356" t="s">
        <v>487</v>
      </c>
      <c r="E56" s="356" t="s">
        <v>486</v>
      </c>
      <c r="F56" s="356" t="s">
        <v>487</v>
      </c>
      <c r="G56" s="356" t="s">
        <v>486</v>
      </c>
      <c r="H56" s="356" t="s">
        <v>487</v>
      </c>
      <c r="I56" s="356" t="s">
        <v>486</v>
      </c>
      <c r="J56" s="356" t="s">
        <v>487</v>
      </c>
      <c r="K56" s="356" t="s">
        <v>486</v>
      </c>
      <c r="L56" s="356" t="s">
        <v>485</v>
      </c>
      <c r="M56" s="308"/>
      <c r="N56" s="308"/>
      <c r="O56" s="308"/>
      <c r="P56" s="308"/>
      <c r="Q56" s="308"/>
      <c r="R56" s="308"/>
    </row>
    <row r="57" spans="1:18" x14ac:dyDescent="0.25">
      <c r="A57" s="329" t="s">
        <v>546</v>
      </c>
      <c r="B57" s="348">
        <v>0</v>
      </c>
      <c r="C57" s="348">
        <v>0</v>
      </c>
      <c r="D57" s="348">
        <v>0</v>
      </c>
      <c r="E57" s="348">
        <v>0</v>
      </c>
      <c r="F57" s="349">
        <f>0</f>
        <v>0</v>
      </c>
      <c r="G57" s="349">
        <v>0</v>
      </c>
      <c r="H57" s="342">
        <v>0</v>
      </c>
      <c r="I57" s="342">
        <v>0</v>
      </c>
      <c r="J57" s="342">
        <f>B57+D57+F57+H57</f>
        <v>0</v>
      </c>
      <c r="K57" s="342">
        <f t="shared" ref="K57:K68" si="4">C57+E57+G57+I57</f>
        <v>0</v>
      </c>
      <c r="L57" s="342" t="e">
        <f t="shared" ref="L57:L58" si="5">K57*1000/J57</f>
        <v>#DIV/0!</v>
      </c>
      <c r="M57" s="308"/>
      <c r="N57" s="308"/>
      <c r="O57" s="308"/>
      <c r="P57" s="308"/>
      <c r="Q57" s="308"/>
      <c r="R57" s="308"/>
    </row>
    <row r="58" spans="1:18" x14ac:dyDescent="0.25">
      <c r="A58" s="329" t="s">
        <v>545</v>
      </c>
      <c r="B58" s="348">
        <v>0</v>
      </c>
      <c r="C58" s="348">
        <v>0</v>
      </c>
      <c r="D58" s="348">
        <v>0</v>
      </c>
      <c r="E58" s="348">
        <v>0</v>
      </c>
      <c r="F58" s="348">
        <v>0</v>
      </c>
      <c r="G58" s="348">
        <v>0</v>
      </c>
      <c r="H58" s="342">
        <v>0</v>
      </c>
      <c r="I58" s="342">
        <v>0</v>
      </c>
      <c r="J58" s="342">
        <f>B58+D58+F58+H58</f>
        <v>0</v>
      </c>
      <c r="K58" s="342">
        <f t="shared" si="4"/>
        <v>0</v>
      </c>
      <c r="L58" s="342" t="e">
        <f t="shared" si="5"/>
        <v>#DIV/0!</v>
      </c>
      <c r="M58" s="308"/>
      <c r="N58" s="308"/>
      <c r="O58" s="308"/>
      <c r="P58" s="308"/>
      <c r="Q58" s="308"/>
      <c r="R58" s="308"/>
    </row>
    <row r="59" spans="1:18" x14ac:dyDescent="0.25">
      <c r="A59" s="329" t="s">
        <v>544</v>
      </c>
      <c r="B59" s="348">
        <v>0</v>
      </c>
      <c r="C59" s="348">
        <v>0</v>
      </c>
      <c r="D59" s="348">
        <v>0</v>
      </c>
      <c r="E59" s="348">
        <v>0</v>
      </c>
      <c r="F59" s="342">
        <v>0</v>
      </c>
      <c r="G59" s="342">
        <v>0</v>
      </c>
      <c r="H59" s="342">
        <v>0</v>
      </c>
      <c r="I59" s="342">
        <v>0</v>
      </c>
      <c r="J59" s="342">
        <f>B59+D59+F59+H59</f>
        <v>0</v>
      </c>
      <c r="K59" s="342">
        <f t="shared" si="4"/>
        <v>0</v>
      </c>
      <c r="L59" s="342" t="e">
        <f>K59*1000/J59</f>
        <v>#DIV/0!</v>
      </c>
      <c r="M59" s="308"/>
      <c r="N59" s="308"/>
      <c r="O59" s="308"/>
      <c r="P59" s="308"/>
      <c r="Q59" s="308"/>
      <c r="R59" s="308"/>
    </row>
    <row r="60" spans="1:18" x14ac:dyDescent="0.25">
      <c r="A60" s="329" t="s">
        <v>543</v>
      </c>
      <c r="B60" s="348">
        <v>0</v>
      </c>
      <c r="C60" s="348">
        <v>0</v>
      </c>
      <c r="D60" s="348">
        <v>0</v>
      </c>
      <c r="E60" s="348">
        <v>0</v>
      </c>
      <c r="F60" s="342">
        <f>1043250/10^6</f>
        <v>1.04325</v>
      </c>
      <c r="G60" s="342">
        <f>1800377/10^7</f>
        <v>0.18003769999999999</v>
      </c>
      <c r="H60" s="342">
        <f>150000/10^6</f>
        <v>0.15</v>
      </c>
      <c r="I60" s="342">
        <f>384120/10^7</f>
        <v>3.8412000000000002E-2</v>
      </c>
      <c r="J60" s="342">
        <f>B60+D60+F60+H60</f>
        <v>1.1932499999999999</v>
      </c>
      <c r="K60" s="342">
        <f t="shared" si="4"/>
        <v>0.2184497</v>
      </c>
      <c r="L60" s="342">
        <f>K60*1000/J60</f>
        <v>183.07119212235494</v>
      </c>
      <c r="M60" s="308"/>
      <c r="N60" s="308"/>
      <c r="O60" s="308"/>
      <c r="P60" s="308"/>
      <c r="Q60" s="308"/>
      <c r="R60" s="308"/>
    </row>
    <row r="61" spans="1:18" x14ac:dyDescent="0.25">
      <c r="A61" s="329" t="s">
        <v>542</v>
      </c>
      <c r="B61" s="348">
        <v>0</v>
      </c>
      <c r="C61" s="348">
        <v>0</v>
      </c>
      <c r="D61" s="348">
        <v>0</v>
      </c>
      <c r="E61" s="348">
        <v>0</v>
      </c>
      <c r="F61" s="348">
        <v>0</v>
      </c>
      <c r="G61" s="348">
        <v>0</v>
      </c>
      <c r="H61" s="348">
        <v>0</v>
      </c>
      <c r="I61" s="348">
        <v>0</v>
      </c>
      <c r="J61" s="342">
        <f t="shared" ref="J61:J68" si="6">B61+D61+F61+H61</f>
        <v>0</v>
      </c>
      <c r="K61" s="342">
        <f t="shared" si="4"/>
        <v>0</v>
      </c>
      <c r="L61" s="342" t="e">
        <f t="shared" ref="L61:L68" si="7">K61*1000/J61</f>
        <v>#DIV/0!</v>
      </c>
      <c r="M61" s="308"/>
      <c r="N61" s="308"/>
      <c r="O61" s="308"/>
      <c r="P61" s="308"/>
      <c r="Q61" s="308"/>
      <c r="R61" s="308"/>
    </row>
    <row r="62" spans="1:18" x14ac:dyDescent="0.25">
      <c r="A62" s="329" t="s">
        <v>541</v>
      </c>
      <c r="B62" s="348">
        <v>0</v>
      </c>
      <c r="C62" s="348">
        <v>0</v>
      </c>
      <c r="D62" s="348">
        <v>0</v>
      </c>
      <c r="E62" s="348">
        <v>0</v>
      </c>
      <c r="F62" s="348">
        <f>4644418/10^6</f>
        <v>4.6444179999999999</v>
      </c>
      <c r="G62" s="348">
        <f>21921243/10^7</f>
        <v>2.1921243000000001</v>
      </c>
      <c r="H62" s="348">
        <v>0</v>
      </c>
      <c r="I62" s="348">
        <v>0</v>
      </c>
      <c r="J62" s="342">
        <f t="shared" si="6"/>
        <v>4.6444179999999999</v>
      </c>
      <c r="K62" s="342">
        <f t="shared" si="4"/>
        <v>2.1921243000000001</v>
      </c>
      <c r="L62" s="342">
        <f t="shared" si="7"/>
        <v>471.99117305978916</v>
      </c>
      <c r="M62" s="308"/>
      <c r="N62" s="308"/>
      <c r="O62" s="308"/>
      <c r="P62" s="308"/>
      <c r="Q62" s="308"/>
      <c r="R62" s="308"/>
    </row>
    <row r="63" spans="1:18" x14ac:dyDescent="0.25">
      <c r="A63" s="329" t="s">
        <v>540</v>
      </c>
      <c r="B63" s="348">
        <v>0</v>
      </c>
      <c r="C63" s="348">
        <v>0</v>
      </c>
      <c r="D63" s="348">
        <v>0</v>
      </c>
      <c r="E63" s="348">
        <v>0</v>
      </c>
      <c r="F63" s="348">
        <f>2806168/10^6</f>
        <v>2.806168</v>
      </c>
      <c r="G63" s="348">
        <f>10693136/10^7</f>
        <v>1.0693136000000001</v>
      </c>
      <c r="H63" s="348">
        <v>0</v>
      </c>
      <c r="I63" s="348">
        <v>0</v>
      </c>
      <c r="J63" s="342">
        <f t="shared" si="6"/>
        <v>2.806168</v>
      </c>
      <c r="K63" s="342">
        <f t="shared" si="4"/>
        <v>1.0693136000000001</v>
      </c>
      <c r="L63" s="342">
        <f t="shared" si="7"/>
        <v>381.05829729367599</v>
      </c>
      <c r="M63" s="308"/>
      <c r="N63" s="308"/>
      <c r="O63" s="308"/>
      <c r="P63" s="308"/>
      <c r="Q63" s="308"/>
      <c r="R63" s="308"/>
    </row>
    <row r="64" spans="1:18" x14ac:dyDescent="0.25">
      <c r="A64" s="329" t="s">
        <v>539</v>
      </c>
      <c r="B64" s="348">
        <v>0</v>
      </c>
      <c r="C64" s="348">
        <v>0</v>
      </c>
      <c r="D64" s="348">
        <v>0</v>
      </c>
      <c r="E64" s="348">
        <v>0</v>
      </c>
      <c r="F64" s="348">
        <f>61561373/10^6</f>
        <v>61.561373000000003</v>
      </c>
      <c r="G64" s="348">
        <f>216222170/10^7</f>
        <v>21.622216999999999</v>
      </c>
      <c r="H64" s="348">
        <v>0</v>
      </c>
      <c r="I64" s="348">
        <v>0</v>
      </c>
      <c r="J64" s="342">
        <f t="shared" si="6"/>
        <v>61.561373000000003</v>
      </c>
      <c r="K64" s="342">
        <f t="shared" si="4"/>
        <v>21.622216999999999</v>
      </c>
      <c r="L64" s="342">
        <f t="shared" si="7"/>
        <v>351.23025927313216</v>
      </c>
      <c r="M64" s="308"/>
      <c r="N64" s="308"/>
      <c r="O64" s="308"/>
      <c r="P64" s="308"/>
      <c r="Q64" s="308"/>
      <c r="R64" s="308"/>
    </row>
    <row r="65" spans="1:18" x14ac:dyDescent="0.25">
      <c r="A65" s="329" t="s">
        <v>538</v>
      </c>
      <c r="B65" s="348">
        <v>0</v>
      </c>
      <c r="C65" s="348">
        <v>0</v>
      </c>
      <c r="D65" s="348">
        <v>0</v>
      </c>
      <c r="E65" s="348">
        <v>0</v>
      </c>
      <c r="F65" s="348">
        <f>(54684925+1395000)/10^6</f>
        <v>56.079925000000003</v>
      </c>
      <c r="G65" s="348">
        <f>(195914687+5740830)/10^7</f>
        <v>20.165551700000002</v>
      </c>
      <c r="H65" s="348">
        <f>(87500+400000)/10^6</f>
        <v>0.48749999999999999</v>
      </c>
      <c r="I65" s="348">
        <f>(318678+1768840)/10^7</f>
        <v>0.20875179999999999</v>
      </c>
      <c r="J65" s="342">
        <f t="shared" si="6"/>
        <v>56.567425</v>
      </c>
      <c r="K65" s="342">
        <f t="shared" si="4"/>
        <v>20.374303500000003</v>
      </c>
      <c r="L65" s="342">
        <f t="shared" si="7"/>
        <v>360.17731936710931</v>
      </c>
      <c r="M65" s="308"/>
      <c r="N65" s="308"/>
      <c r="O65" s="308"/>
      <c r="P65" s="308"/>
      <c r="Q65" s="308"/>
      <c r="R65" s="308"/>
    </row>
    <row r="66" spans="1:18" x14ac:dyDescent="0.25">
      <c r="A66" s="329" t="s">
        <v>537</v>
      </c>
      <c r="B66" s="348">
        <v>0</v>
      </c>
      <c r="C66" s="348">
        <v>0</v>
      </c>
      <c r="D66" s="348">
        <v>0</v>
      </c>
      <c r="E66" s="348">
        <v>0</v>
      </c>
      <c r="F66" s="348">
        <f>(30954813+131250)/10^6</f>
        <v>31.086062999999999</v>
      </c>
      <c r="G66" s="348">
        <f>(113607458+552370)/10^7</f>
        <v>11.4159828</v>
      </c>
      <c r="H66" s="348">
        <f>475000/10^6</f>
        <v>0.47499999999999998</v>
      </c>
      <c r="I66" s="348">
        <f>1918873/10^7</f>
        <v>0.19188730000000001</v>
      </c>
      <c r="J66" s="342">
        <f t="shared" si="6"/>
        <v>31.561063000000001</v>
      </c>
      <c r="K66" s="342">
        <f t="shared" si="4"/>
        <v>11.6078701</v>
      </c>
      <c r="L66" s="342">
        <f t="shared" si="7"/>
        <v>367.79084722209768</v>
      </c>
      <c r="M66" s="308"/>
      <c r="N66" s="308"/>
      <c r="O66" s="308"/>
      <c r="P66" s="308"/>
      <c r="Q66" s="308"/>
      <c r="R66" s="308"/>
    </row>
    <row r="67" spans="1:18" x14ac:dyDescent="0.25">
      <c r="A67" s="329" t="s">
        <v>536</v>
      </c>
      <c r="B67" s="348">
        <v>0</v>
      </c>
      <c r="C67" s="348">
        <v>0</v>
      </c>
      <c r="D67" s="348">
        <v>0</v>
      </c>
      <c r="E67" s="348">
        <v>0</v>
      </c>
      <c r="F67" s="348">
        <f>(23285770)/10^6</f>
        <v>23.285769999999999</v>
      </c>
      <c r="G67" s="348">
        <f>(64042422/10^7)</f>
        <v>6.4042421999999997</v>
      </c>
      <c r="H67" s="348">
        <v>0</v>
      </c>
      <c r="I67" s="348">
        <v>0</v>
      </c>
      <c r="J67" s="342">
        <f t="shared" si="6"/>
        <v>23.285769999999999</v>
      </c>
      <c r="K67" s="342">
        <f t="shared" si="4"/>
        <v>6.4042421999999997</v>
      </c>
      <c r="L67" s="342">
        <f t="shared" si="7"/>
        <v>275.02814809216102</v>
      </c>
      <c r="M67" s="308"/>
      <c r="N67" s="308"/>
      <c r="O67" s="308"/>
      <c r="P67" s="308"/>
      <c r="Q67" s="308"/>
      <c r="R67" s="308"/>
    </row>
    <row r="68" spans="1:18" x14ac:dyDescent="0.25">
      <c r="A68" s="329" t="s">
        <v>535</v>
      </c>
      <c r="B68" s="348">
        <v>0</v>
      </c>
      <c r="C68" s="348">
        <v>0</v>
      </c>
      <c r="D68" s="348">
        <v>0</v>
      </c>
      <c r="E68" s="348">
        <v>0</v>
      </c>
      <c r="F68" s="348">
        <f>(30103900+7500)/10^6</f>
        <v>30.1114</v>
      </c>
      <c r="G68" s="348">
        <f>(104837185+34783)/10^7</f>
        <v>10.4871968</v>
      </c>
      <c r="H68" s="348">
        <v>0</v>
      </c>
      <c r="I68" s="348">
        <v>0</v>
      </c>
      <c r="J68" s="342">
        <f t="shared" si="6"/>
        <v>30.1114</v>
      </c>
      <c r="K68" s="342">
        <f t="shared" si="4"/>
        <v>10.4871968</v>
      </c>
      <c r="L68" s="342">
        <f t="shared" si="7"/>
        <v>348.27994712965852</v>
      </c>
      <c r="M68" s="308"/>
      <c r="N68" s="308"/>
      <c r="O68" s="308"/>
      <c r="P68" s="308"/>
      <c r="Q68" s="308"/>
      <c r="R68" s="308"/>
    </row>
    <row r="69" spans="1:18" x14ac:dyDescent="0.25">
      <c r="A69" s="350" t="s">
        <v>14</v>
      </c>
      <c r="B69" s="351">
        <f t="shared" ref="B69:E69" si="8">SUM(B57:B68)</f>
        <v>0</v>
      </c>
      <c r="C69" s="351">
        <f t="shared" si="8"/>
        <v>0</v>
      </c>
      <c r="D69" s="351">
        <f>SUM(D57:D68)</f>
        <v>0</v>
      </c>
      <c r="E69" s="351">
        <f t="shared" si="8"/>
        <v>0</v>
      </c>
      <c r="F69" s="346">
        <f t="shared" ref="F69:K69" si="9">SUM(F57:F68)</f>
        <v>210.61836700000003</v>
      </c>
      <c r="G69" s="346">
        <f t="shared" si="9"/>
        <v>73.536666100000005</v>
      </c>
      <c r="H69" s="351">
        <f t="shared" si="9"/>
        <v>1.1124999999999998</v>
      </c>
      <c r="I69" s="346">
        <f t="shared" si="9"/>
        <v>0.43905110000000003</v>
      </c>
      <c r="J69" s="346">
        <f t="shared" si="9"/>
        <v>211.73086699999999</v>
      </c>
      <c r="K69" s="346">
        <f t="shared" si="9"/>
        <v>73.975717199999991</v>
      </c>
      <c r="L69" s="346">
        <f>K69/J69*1000</f>
        <v>349.38560564246876</v>
      </c>
      <c r="M69" s="308"/>
      <c r="N69" s="308"/>
      <c r="O69" s="308"/>
      <c r="P69" s="308"/>
      <c r="Q69" s="308"/>
      <c r="R69" s="308"/>
    </row>
    <row r="70" spans="1:18" x14ac:dyDescent="0.25">
      <c r="A70" s="308"/>
      <c r="B70" s="308"/>
      <c r="C70" s="308"/>
      <c r="D70" s="308"/>
      <c r="E70" s="308"/>
      <c r="F70" s="308"/>
      <c r="G70" s="308"/>
      <c r="H70" s="308"/>
      <c r="I70" s="308"/>
      <c r="J70" s="308"/>
      <c r="K70" s="308"/>
      <c r="L70" s="308"/>
      <c r="M70" s="308"/>
      <c r="N70" s="308"/>
      <c r="O70" s="308"/>
      <c r="P70" s="308"/>
      <c r="Q70" s="308"/>
      <c r="R70" s="308"/>
    </row>
    <row r="71" spans="1:18" x14ac:dyDescent="0.25">
      <c r="A71" s="308"/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  <c r="M71" s="308"/>
      <c r="N71" s="308"/>
      <c r="O71" s="308"/>
      <c r="P71" s="308"/>
      <c r="Q71" s="308"/>
      <c r="R71" s="308"/>
    </row>
    <row r="72" spans="1:18" ht="15" customHeight="1" x14ac:dyDescent="0.25">
      <c r="A72" s="308"/>
      <c r="B72" s="301" t="s">
        <v>38</v>
      </c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97" t="s">
        <v>498</v>
      </c>
      <c r="R72" s="397"/>
    </row>
    <row r="73" spans="1:18" x14ac:dyDescent="0.25">
      <c r="A73" s="308"/>
      <c r="B73" s="303" t="s">
        <v>497</v>
      </c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8"/>
      <c r="R73" s="303"/>
    </row>
    <row r="74" spans="1:18" x14ac:dyDescent="0.25">
      <c r="A74" s="305" t="s">
        <v>30</v>
      </c>
      <c r="B74" s="307" t="s">
        <v>571</v>
      </c>
      <c r="C74" s="307"/>
      <c r="D74" s="357"/>
      <c r="E74" s="357"/>
      <c r="F74" s="357"/>
      <c r="G74" s="357"/>
      <c r="H74" s="357"/>
      <c r="I74" s="357"/>
      <c r="J74" s="357"/>
      <c r="K74" s="357"/>
      <c r="L74" s="308"/>
      <c r="M74" s="308"/>
      <c r="N74" s="308"/>
      <c r="O74" s="308"/>
      <c r="P74" s="308"/>
      <c r="Q74" s="308"/>
      <c r="R74" s="308"/>
    </row>
    <row r="75" spans="1:18" x14ac:dyDescent="0.25">
      <c r="A75" s="308"/>
      <c r="B75" s="308"/>
      <c r="C75" s="308"/>
      <c r="D75" s="308"/>
      <c r="E75" s="308"/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  <c r="R75" s="308"/>
    </row>
    <row r="76" spans="1:18" x14ac:dyDescent="0.25">
      <c r="A76" s="347" t="s">
        <v>496</v>
      </c>
      <c r="B76" s="303" t="s">
        <v>495</v>
      </c>
      <c r="C76" s="352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8"/>
      <c r="R76" s="308"/>
    </row>
    <row r="77" spans="1:18" x14ac:dyDescent="0.25">
      <c r="A77" s="308"/>
      <c r="B77" s="308"/>
      <c r="C77" s="308"/>
      <c r="D77" s="308"/>
      <c r="E77" s="308"/>
      <c r="F77" s="308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8"/>
      <c r="R77" s="308"/>
    </row>
    <row r="78" spans="1:18" s="331" customFormat="1" ht="28.5" customHeight="1" x14ac:dyDescent="0.25">
      <c r="A78" s="398" t="s">
        <v>484</v>
      </c>
      <c r="B78" s="398" t="s">
        <v>492</v>
      </c>
      <c r="C78" s="398"/>
      <c r="D78" s="398" t="s">
        <v>491</v>
      </c>
      <c r="E78" s="398"/>
      <c r="F78" s="399" t="s">
        <v>548</v>
      </c>
      <c r="G78" s="400"/>
      <c r="H78" s="399" t="s">
        <v>568</v>
      </c>
      <c r="I78" s="400"/>
      <c r="J78" s="399" t="s">
        <v>569</v>
      </c>
      <c r="K78" s="401"/>
      <c r="L78" s="401" t="s">
        <v>490</v>
      </c>
      <c r="M78" s="400"/>
      <c r="N78" s="398" t="s">
        <v>489</v>
      </c>
      <c r="O78" s="398"/>
      <c r="P78" s="398" t="s">
        <v>494</v>
      </c>
      <c r="Q78" s="398"/>
      <c r="R78" s="398"/>
    </row>
    <row r="79" spans="1:18" s="331" customFormat="1" ht="41.25" customHeight="1" x14ac:dyDescent="0.25">
      <c r="A79" s="398"/>
      <c r="B79" s="356" t="s">
        <v>487</v>
      </c>
      <c r="C79" s="356" t="s">
        <v>493</v>
      </c>
      <c r="D79" s="356" t="s">
        <v>487</v>
      </c>
      <c r="E79" s="356" t="s">
        <v>493</v>
      </c>
      <c r="F79" s="356" t="s">
        <v>487</v>
      </c>
      <c r="G79" s="356" t="s">
        <v>486</v>
      </c>
      <c r="H79" s="356" t="s">
        <v>487</v>
      </c>
      <c r="I79" s="356" t="s">
        <v>486</v>
      </c>
      <c r="J79" s="356" t="s">
        <v>487</v>
      </c>
      <c r="K79" s="356" t="s">
        <v>486</v>
      </c>
      <c r="L79" s="356" t="s">
        <v>487</v>
      </c>
      <c r="M79" s="356" t="s">
        <v>486</v>
      </c>
      <c r="N79" s="356" t="s">
        <v>487</v>
      </c>
      <c r="O79" s="356" t="s">
        <v>486</v>
      </c>
      <c r="P79" s="356" t="s">
        <v>487</v>
      </c>
      <c r="Q79" s="356" t="s">
        <v>486</v>
      </c>
      <c r="R79" s="356" t="s">
        <v>485</v>
      </c>
    </row>
    <row r="80" spans="1:18" ht="15" customHeight="1" x14ac:dyDescent="0.25">
      <c r="A80" s="329" t="s">
        <v>572</v>
      </c>
      <c r="B80" s="342">
        <v>0</v>
      </c>
      <c r="C80" s="342">
        <v>0</v>
      </c>
      <c r="D80" s="342">
        <v>0</v>
      </c>
      <c r="E80" s="343">
        <v>0</v>
      </c>
      <c r="F80" s="342">
        <v>0</v>
      </c>
      <c r="G80" s="342">
        <v>0</v>
      </c>
      <c r="H80" s="342">
        <v>0</v>
      </c>
      <c r="I80" s="342">
        <v>0</v>
      </c>
      <c r="J80" s="342">
        <v>1.44</v>
      </c>
      <c r="K80" s="342">
        <v>0.77759999999999996</v>
      </c>
      <c r="L80" s="342">
        <f>(35371233+4750000)/10^6</f>
        <v>40.121232999999997</v>
      </c>
      <c r="M80" s="342">
        <f>(137532658+20804925)/10^7</f>
        <v>15.8337583</v>
      </c>
      <c r="N80" s="353">
        <f>400000/10^6</f>
        <v>0.4</v>
      </c>
      <c r="O80" s="342">
        <f>2263220/10^7</f>
        <v>0.226322</v>
      </c>
      <c r="P80" s="342">
        <f t="shared" ref="P80:Q86" si="10">B80+D80+F80+H80+J80+L80+N80</f>
        <v>41.961232999999993</v>
      </c>
      <c r="Q80" s="342">
        <f t="shared" si="10"/>
        <v>16.837680299999999</v>
      </c>
      <c r="R80" s="342">
        <f t="shared" ref="R80:R86" si="11">Q80*1000/P80</f>
        <v>401.26752948370233</v>
      </c>
    </row>
    <row r="81" spans="1:24" ht="18.75" customHeight="1" x14ac:dyDescent="0.25">
      <c r="A81" s="329" t="s">
        <v>573</v>
      </c>
      <c r="B81" s="342">
        <v>0</v>
      </c>
      <c r="C81" s="342">
        <v>0</v>
      </c>
      <c r="D81" s="342">
        <v>0</v>
      </c>
      <c r="E81" s="342">
        <v>0</v>
      </c>
      <c r="F81" s="342">
        <v>14.175000000000001</v>
      </c>
      <c r="G81" s="342">
        <v>7.7024999999999997</v>
      </c>
      <c r="H81" s="342">
        <v>0</v>
      </c>
      <c r="I81" s="342">
        <v>0</v>
      </c>
      <c r="J81" s="342">
        <v>0</v>
      </c>
      <c r="K81" s="342">
        <v>0</v>
      </c>
      <c r="L81" s="342">
        <f>(21778145+5235000)/10^6</f>
        <v>27.013145000000002</v>
      </c>
      <c r="M81" s="342">
        <f>(109378109+26701268)/10^7</f>
        <v>13.607937700000001</v>
      </c>
      <c r="N81" s="353">
        <f>500000/10^6</f>
        <v>0.5</v>
      </c>
      <c r="O81" s="342">
        <f>3974150/10^7</f>
        <v>0.39741500000000002</v>
      </c>
      <c r="P81" s="342">
        <f t="shared" si="10"/>
        <v>41.688145000000006</v>
      </c>
      <c r="Q81" s="342">
        <f t="shared" si="10"/>
        <v>21.7078527</v>
      </c>
      <c r="R81" s="342">
        <f t="shared" si="11"/>
        <v>520.7200440317024</v>
      </c>
    </row>
    <row r="82" spans="1:24" ht="18.75" customHeight="1" x14ac:dyDescent="0.25">
      <c r="A82" s="329" t="s">
        <v>574</v>
      </c>
      <c r="B82" s="342">
        <v>0</v>
      </c>
      <c r="C82" s="342">
        <v>0</v>
      </c>
      <c r="D82" s="344">
        <v>0</v>
      </c>
      <c r="E82" s="344">
        <v>0</v>
      </c>
      <c r="F82" s="342">
        <v>0</v>
      </c>
      <c r="G82" s="342">
        <v>0</v>
      </c>
      <c r="H82" s="342">
        <v>0</v>
      </c>
      <c r="I82" s="342">
        <v>0</v>
      </c>
      <c r="J82" s="342">
        <v>0</v>
      </c>
      <c r="K82" s="342">
        <v>0</v>
      </c>
      <c r="L82" s="342">
        <f>4256193/10^6</f>
        <v>4.2561929999999997</v>
      </c>
      <c r="M82" s="342">
        <f>20849487/10^7</f>
        <v>2.0849487</v>
      </c>
      <c r="N82" s="353">
        <v>0</v>
      </c>
      <c r="O82" s="342">
        <v>0</v>
      </c>
      <c r="P82" s="342">
        <f t="shared" si="10"/>
        <v>4.2561929999999997</v>
      </c>
      <c r="Q82" s="342">
        <f t="shared" si="10"/>
        <v>2.0849487</v>
      </c>
      <c r="R82" s="342">
        <f t="shared" si="11"/>
        <v>489.86234881735862</v>
      </c>
    </row>
    <row r="83" spans="1:24" ht="19.5" customHeight="1" x14ac:dyDescent="0.25">
      <c r="A83" s="329" t="s">
        <v>575</v>
      </c>
      <c r="B83" s="342">
        <v>0</v>
      </c>
      <c r="C83" s="342">
        <v>0</v>
      </c>
      <c r="D83" s="342">
        <v>0</v>
      </c>
      <c r="E83" s="342">
        <v>0</v>
      </c>
      <c r="F83" s="343">
        <v>9.9749999999999996</v>
      </c>
      <c r="G83" s="342">
        <v>5.3864999999999998</v>
      </c>
      <c r="H83" s="342">
        <v>20.16</v>
      </c>
      <c r="I83" s="342">
        <v>10.8864</v>
      </c>
      <c r="J83" s="342">
        <v>0</v>
      </c>
      <c r="K83" s="342">
        <v>0</v>
      </c>
      <c r="L83" s="342">
        <v>0</v>
      </c>
      <c r="M83" s="342">
        <v>0</v>
      </c>
      <c r="N83" s="353">
        <v>0</v>
      </c>
      <c r="O83" s="342">
        <v>0</v>
      </c>
      <c r="P83" s="342">
        <f t="shared" si="10"/>
        <v>30.134999999999998</v>
      </c>
      <c r="Q83" s="342">
        <f t="shared" si="10"/>
        <v>16.2729</v>
      </c>
      <c r="R83" s="342">
        <f t="shared" si="11"/>
        <v>540</v>
      </c>
    </row>
    <row r="84" spans="1:24" ht="17.25" customHeight="1" x14ac:dyDescent="0.25">
      <c r="A84" s="329" t="s">
        <v>576</v>
      </c>
      <c r="B84" s="342">
        <v>0</v>
      </c>
      <c r="C84" s="342">
        <v>0</v>
      </c>
      <c r="D84" s="342">
        <v>0</v>
      </c>
      <c r="E84" s="342">
        <v>0</v>
      </c>
      <c r="F84" s="342">
        <v>4.093</v>
      </c>
      <c r="G84" s="342">
        <v>2.2102200000000001</v>
      </c>
      <c r="H84" s="342">
        <v>106.08</v>
      </c>
      <c r="I84" s="342">
        <v>57.283200000000001</v>
      </c>
      <c r="J84" s="342">
        <v>0</v>
      </c>
      <c r="K84" s="342">
        <v>0</v>
      </c>
      <c r="L84" s="342">
        <f>(873530+42000)/10^6</f>
        <v>0.91552999999999995</v>
      </c>
      <c r="M84" s="342">
        <f>(2550663+122556)/10^7</f>
        <v>0.2673219</v>
      </c>
      <c r="N84" s="353">
        <v>0</v>
      </c>
      <c r="O84" s="342">
        <v>0</v>
      </c>
      <c r="P84" s="342">
        <f t="shared" si="10"/>
        <v>111.08853000000001</v>
      </c>
      <c r="Q84" s="342">
        <f t="shared" si="10"/>
        <v>59.760741899999999</v>
      </c>
      <c r="R84" s="342">
        <f t="shared" si="11"/>
        <v>537.95600589907883</v>
      </c>
    </row>
    <row r="85" spans="1:24" ht="17.25" customHeight="1" x14ac:dyDescent="0.25">
      <c r="A85" s="329" t="s">
        <v>577</v>
      </c>
      <c r="B85" s="342">
        <v>0</v>
      </c>
      <c r="C85" s="342">
        <v>0</v>
      </c>
      <c r="D85" s="342">
        <v>0</v>
      </c>
      <c r="E85" s="342">
        <v>0</v>
      </c>
      <c r="F85" s="342">
        <v>2.8264999999999998</v>
      </c>
      <c r="G85" s="342">
        <v>1.5263100000000001</v>
      </c>
      <c r="H85" s="342">
        <v>119.04</v>
      </c>
      <c r="I85" s="342">
        <v>63.506399999999999</v>
      </c>
      <c r="J85" s="342">
        <v>0</v>
      </c>
      <c r="K85" s="342">
        <v>0</v>
      </c>
      <c r="L85" s="342">
        <f>(28486853+50000)/10^6</f>
        <v>28.536853000000001</v>
      </c>
      <c r="M85" s="342">
        <f>(124840470+237670)/10^7</f>
        <v>12.507814</v>
      </c>
      <c r="N85" s="353">
        <v>0</v>
      </c>
      <c r="O85" s="342">
        <v>0</v>
      </c>
      <c r="P85" s="342">
        <f t="shared" si="10"/>
        <v>150.40335300000001</v>
      </c>
      <c r="Q85" s="342">
        <f t="shared" si="10"/>
        <v>77.540523999999991</v>
      </c>
      <c r="R85" s="342">
        <f t="shared" si="11"/>
        <v>515.55050105831072</v>
      </c>
    </row>
    <row r="86" spans="1:24" ht="16.5" customHeight="1" x14ac:dyDescent="0.25">
      <c r="A86" s="329" t="s">
        <v>578</v>
      </c>
      <c r="B86" s="342">
        <v>0</v>
      </c>
      <c r="C86" s="342">
        <v>0</v>
      </c>
      <c r="D86" s="342">
        <v>0</v>
      </c>
      <c r="E86" s="342">
        <v>0</v>
      </c>
      <c r="F86" s="342">
        <v>0.85</v>
      </c>
      <c r="G86" s="342">
        <v>0.57374999999999998</v>
      </c>
      <c r="H86" s="342">
        <v>101.67</v>
      </c>
      <c r="I86" s="342">
        <v>54.901800000000001</v>
      </c>
      <c r="J86" s="342">
        <v>12.125</v>
      </c>
      <c r="K86" s="342">
        <v>6.97234</v>
      </c>
      <c r="L86" s="342">
        <f>(36600890+1335000)/10^6</f>
        <v>37.935890000000001</v>
      </c>
      <c r="M86" s="342">
        <f>(179628085+7387576)/10^7</f>
        <v>18.701566100000001</v>
      </c>
      <c r="N86" s="353">
        <v>0</v>
      </c>
      <c r="O86" s="342">
        <v>0</v>
      </c>
      <c r="P86" s="342">
        <f t="shared" si="10"/>
        <v>152.58089000000001</v>
      </c>
      <c r="Q86" s="342">
        <f t="shared" si="10"/>
        <v>81.149456100000009</v>
      </c>
      <c r="R86" s="342">
        <f t="shared" si="11"/>
        <v>531.8454761929886</v>
      </c>
    </row>
    <row r="87" spans="1:24" ht="16.5" customHeight="1" x14ac:dyDescent="0.25">
      <c r="A87" s="329" t="s">
        <v>579</v>
      </c>
      <c r="B87" s="342"/>
      <c r="C87" s="342"/>
      <c r="D87" s="342"/>
      <c r="E87" s="342"/>
      <c r="F87" s="342"/>
      <c r="G87" s="342"/>
      <c r="H87" s="342"/>
      <c r="I87" s="342"/>
      <c r="J87" s="342"/>
      <c r="K87" s="342"/>
      <c r="L87" s="342"/>
      <c r="M87" s="348"/>
      <c r="N87" s="348"/>
      <c r="O87" s="348"/>
      <c r="P87" s="348"/>
      <c r="Q87" s="348"/>
      <c r="R87" s="342"/>
    </row>
    <row r="88" spans="1:24" ht="16.5" customHeight="1" x14ac:dyDescent="0.25">
      <c r="A88" s="329" t="s">
        <v>570</v>
      </c>
      <c r="B88" s="342"/>
      <c r="C88" s="342"/>
      <c r="D88" s="342"/>
      <c r="E88" s="342"/>
      <c r="F88" s="342"/>
      <c r="G88" s="342"/>
      <c r="H88" s="342"/>
      <c r="I88" s="342"/>
      <c r="J88" s="342"/>
      <c r="K88" s="342"/>
      <c r="L88" s="342"/>
      <c r="M88" s="348"/>
      <c r="N88" s="348"/>
      <c r="O88" s="348"/>
      <c r="P88" s="348"/>
      <c r="Q88" s="348"/>
      <c r="R88" s="342"/>
    </row>
    <row r="89" spans="1:24" ht="16.5" customHeight="1" x14ac:dyDescent="0.25">
      <c r="A89" s="329" t="s">
        <v>580</v>
      </c>
      <c r="B89" s="342"/>
      <c r="C89" s="342"/>
      <c r="D89" s="342"/>
      <c r="E89" s="342"/>
      <c r="F89" s="342"/>
      <c r="G89" s="342"/>
      <c r="H89" s="342"/>
      <c r="I89" s="342"/>
      <c r="J89" s="342"/>
      <c r="K89" s="342"/>
      <c r="L89" s="342"/>
      <c r="M89" s="348"/>
      <c r="N89" s="348"/>
      <c r="O89" s="348"/>
      <c r="P89" s="348"/>
      <c r="Q89" s="348"/>
      <c r="R89" s="342"/>
    </row>
    <row r="90" spans="1:24" ht="14.25" customHeight="1" x14ac:dyDescent="0.25">
      <c r="A90" s="329" t="s">
        <v>581</v>
      </c>
      <c r="B90" s="342"/>
      <c r="C90" s="342"/>
      <c r="D90" s="342"/>
      <c r="E90" s="342"/>
      <c r="F90" s="342"/>
      <c r="G90" s="342"/>
      <c r="H90" s="342"/>
      <c r="I90" s="342"/>
      <c r="J90" s="342"/>
      <c r="K90" s="342"/>
      <c r="L90" s="342"/>
      <c r="M90" s="348"/>
      <c r="N90" s="348"/>
      <c r="O90" s="348"/>
      <c r="P90" s="348"/>
      <c r="Q90" s="348"/>
      <c r="R90" s="342"/>
    </row>
    <row r="91" spans="1:24" ht="11.25" customHeight="1" x14ac:dyDescent="0.25">
      <c r="A91" s="329" t="s">
        <v>582</v>
      </c>
      <c r="B91" s="342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348"/>
      <c r="N91" s="348"/>
      <c r="O91" s="348"/>
      <c r="P91" s="348"/>
      <c r="Q91" s="348"/>
      <c r="R91" s="342"/>
    </row>
    <row r="92" spans="1:24" ht="15.75" x14ac:dyDescent="0.25">
      <c r="A92" s="350" t="s">
        <v>14</v>
      </c>
      <c r="B92" s="346">
        <f t="shared" ref="B92:Q92" si="12">SUM(B80:B91)</f>
        <v>0</v>
      </c>
      <c r="C92" s="346">
        <f t="shared" si="12"/>
        <v>0</v>
      </c>
      <c r="D92" s="346">
        <f t="shared" si="12"/>
        <v>0</v>
      </c>
      <c r="E92" s="346">
        <f t="shared" si="12"/>
        <v>0</v>
      </c>
      <c r="F92" s="346">
        <f t="shared" si="12"/>
        <v>31.919499999999999</v>
      </c>
      <c r="G92" s="346">
        <f t="shared" si="12"/>
        <v>17.399279999999997</v>
      </c>
      <c r="H92" s="346">
        <f t="shared" si="12"/>
        <v>346.95</v>
      </c>
      <c r="I92" s="346">
        <f t="shared" si="12"/>
        <v>186.5778</v>
      </c>
      <c r="J92" s="346">
        <f t="shared" si="12"/>
        <v>13.565</v>
      </c>
      <c r="K92" s="346">
        <f t="shared" si="12"/>
        <v>7.7499399999999996</v>
      </c>
      <c r="L92" s="346">
        <f t="shared" si="12"/>
        <v>138.77884399999999</v>
      </c>
      <c r="M92" s="346">
        <f t="shared" si="12"/>
        <v>63.003346700000002</v>
      </c>
      <c r="N92" s="346">
        <f t="shared" si="12"/>
        <v>0.9</v>
      </c>
      <c r="O92" s="346">
        <f t="shared" si="12"/>
        <v>0.62373699999999999</v>
      </c>
      <c r="P92" s="346">
        <f t="shared" si="12"/>
        <v>532.1133440000001</v>
      </c>
      <c r="Q92" s="346">
        <f t="shared" si="12"/>
        <v>275.3541037</v>
      </c>
      <c r="R92" s="346">
        <f>Q92/P92*1000</f>
        <v>517.47265278128407</v>
      </c>
      <c r="S92" s="328"/>
      <c r="T92" s="328"/>
      <c r="U92" s="328"/>
      <c r="V92" s="328"/>
      <c r="W92" s="328"/>
      <c r="X92" s="328"/>
    </row>
    <row r="93" spans="1:24" ht="15.75" x14ac:dyDescent="0.25">
      <c r="A93" s="407"/>
      <c r="B93" s="408"/>
      <c r="C93" s="408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08"/>
      <c r="P93" s="408"/>
      <c r="Q93" s="408"/>
      <c r="R93" s="409"/>
      <c r="S93" s="341"/>
      <c r="T93" s="341"/>
      <c r="U93" s="341"/>
      <c r="V93" s="341"/>
      <c r="W93" s="341"/>
      <c r="X93" s="341"/>
    </row>
    <row r="94" spans="1:24" x14ac:dyDescent="0.25">
      <c r="A94" s="332"/>
      <c r="B94" s="360" t="s">
        <v>547</v>
      </c>
      <c r="C94" s="361"/>
      <c r="D94" s="332"/>
      <c r="E94" s="332"/>
      <c r="F94" s="332"/>
      <c r="G94" s="332"/>
      <c r="H94" s="332"/>
      <c r="I94" s="332"/>
      <c r="J94" s="332"/>
      <c r="K94" s="332"/>
      <c r="L94" s="406"/>
      <c r="M94" s="335"/>
      <c r="N94" s="335"/>
      <c r="O94" s="335"/>
      <c r="P94" s="335"/>
      <c r="Q94" s="335"/>
      <c r="R94" s="335"/>
      <c r="S94" s="308" t="s">
        <v>10</v>
      </c>
    </row>
    <row r="95" spans="1:24" ht="12.75" customHeight="1" x14ac:dyDescent="0.25">
      <c r="A95" s="398" t="s">
        <v>484</v>
      </c>
      <c r="B95" s="398" t="s">
        <v>492</v>
      </c>
      <c r="C95" s="398"/>
      <c r="D95" s="398" t="s">
        <v>491</v>
      </c>
      <c r="E95" s="398"/>
      <c r="F95" s="356" t="s">
        <v>490</v>
      </c>
      <c r="G95" s="356"/>
      <c r="H95" s="398" t="s">
        <v>489</v>
      </c>
      <c r="I95" s="398"/>
      <c r="J95" s="398" t="s">
        <v>488</v>
      </c>
      <c r="K95" s="398"/>
      <c r="L95" s="398"/>
      <c r="M95" s="308"/>
      <c r="N95" s="308"/>
      <c r="O95" s="308"/>
      <c r="P95" s="308"/>
      <c r="Q95" s="308"/>
      <c r="R95" s="308"/>
      <c r="S95" s="308"/>
    </row>
    <row r="96" spans="1:24" ht="58.5" customHeight="1" x14ac:dyDescent="0.25">
      <c r="A96" s="398"/>
      <c r="B96" s="356" t="s">
        <v>487</v>
      </c>
      <c r="C96" s="356" t="s">
        <v>486</v>
      </c>
      <c r="D96" s="356" t="s">
        <v>487</v>
      </c>
      <c r="E96" s="356" t="s">
        <v>486</v>
      </c>
      <c r="F96" s="356" t="s">
        <v>487</v>
      </c>
      <c r="G96" s="356" t="s">
        <v>486</v>
      </c>
      <c r="H96" s="356" t="s">
        <v>487</v>
      </c>
      <c r="I96" s="356" t="s">
        <v>486</v>
      </c>
      <c r="J96" s="356" t="s">
        <v>487</v>
      </c>
      <c r="K96" s="356" t="s">
        <v>486</v>
      </c>
      <c r="L96" s="356" t="s">
        <v>485</v>
      </c>
      <c r="M96" s="308"/>
      <c r="N96" s="308"/>
      <c r="O96" s="308"/>
      <c r="P96" s="308"/>
      <c r="Q96" s="308"/>
      <c r="R96" s="308"/>
      <c r="S96" s="308"/>
    </row>
    <row r="97" spans="1:19" x14ac:dyDescent="0.25">
      <c r="A97" s="329" t="s">
        <v>572</v>
      </c>
      <c r="B97" s="348">
        <v>0</v>
      </c>
      <c r="C97" s="348">
        <v>0</v>
      </c>
      <c r="D97" s="348">
        <v>0</v>
      </c>
      <c r="E97" s="348">
        <v>0</v>
      </c>
      <c r="F97" s="349">
        <f>12603328/10^6</f>
        <v>12.603327999999999</v>
      </c>
      <c r="G97" s="349">
        <f>47640094/10^7</f>
        <v>4.7640093999999999</v>
      </c>
      <c r="H97" s="349">
        <v>0</v>
      </c>
      <c r="I97" s="349">
        <v>0</v>
      </c>
      <c r="J97" s="349">
        <f>B97+D97+F97+H97</f>
        <v>12.603327999999999</v>
      </c>
      <c r="K97" s="349">
        <f>C97+E97+G97+I97</f>
        <v>4.7640093999999999</v>
      </c>
      <c r="L97" s="349">
        <v>0</v>
      </c>
      <c r="M97" s="308"/>
      <c r="N97" s="308"/>
      <c r="O97" s="308"/>
      <c r="P97" s="308"/>
      <c r="Q97" s="308"/>
      <c r="R97" s="308"/>
      <c r="S97" s="308"/>
    </row>
    <row r="98" spans="1:19" x14ac:dyDescent="0.25">
      <c r="A98" s="329" t="s">
        <v>573</v>
      </c>
      <c r="B98" s="348">
        <v>0</v>
      </c>
      <c r="C98" s="348">
        <v>0</v>
      </c>
      <c r="D98" s="348">
        <v>0</v>
      </c>
      <c r="E98" s="348">
        <v>0</v>
      </c>
      <c r="F98" s="348">
        <f>0</f>
        <v>0</v>
      </c>
      <c r="G98" s="348">
        <v>0</v>
      </c>
      <c r="H98" s="348">
        <v>0</v>
      </c>
      <c r="I98" s="348">
        <v>0</v>
      </c>
      <c r="J98" s="349">
        <f t="shared" ref="J98:K103" si="13">B98+D98+F98+H98</f>
        <v>0</v>
      </c>
      <c r="K98" s="349">
        <f t="shared" si="13"/>
        <v>0</v>
      </c>
      <c r="L98" s="348">
        <v>0</v>
      </c>
      <c r="M98" s="308"/>
      <c r="N98" s="308"/>
      <c r="O98" s="308"/>
      <c r="P98" s="308"/>
      <c r="Q98" s="308"/>
      <c r="R98" s="308"/>
      <c r="S98" s="308"/>
    </row>
    <row r="99" spans="1:19" x14ac:dyDescent="0.25">
      <c r="A99" s="329" t="s">
        <v>574</v>
      </c>
      <c r="B99" s="348">
        <v>0</v>
      </c>
      <c r="C99" s="348">
        <v>0</v>
      </c>
      <c r="D99" s="342">
        <v>0</v>
      </c>
      <c r="E99" s="342">
        <v>0</v>
      </c>
      <c r="F99" s="342">
        <f>(13324228+202000)/10^6</f>
        <v>13.526228</v>
      </c>
      <c r="G99" s="342">
        <f>(42926431+991035)/10^7</f>
        <v>4.3917466000000003</v>
      </c>
      <c r="H99" s="342">
        <v>0</v>
      </c>
      <c r="I99" s="342">
        <v>0</v>
      </c>
      <c r="J99" s="349">
        <f t="shared" si="13"/>
        <v>13.526228</v>
      </c>
      <c r="K99" s="349">
        <f t="shared" si="13"/>
        <v>4.3917466000000003</v>
      </c>
      <c r="L99" s="342">
        <f>K99*1000/J99</f>
        <v>324.68376253897247</v>
      </c>
      <c r="M99" s="308"/>
      <c r="N99" s="308"/>
      <c r="O99" s="308"/>
      <c r="P99" s="308"/>
      <c r="Q99" s="308"/>
      <c r="R99" s="308"/>
      <c r="S99" s="308"/>
    </row>
    <row r="100" spans="1:19" x14ac:dyDescent="0.25">
      <c r="A100" s="329" t="s">
        <v>575</v>
      </c>
      <c r="B100" s="348">
        <v>0</v>
      </c>
      <c r="C100" s="348">
        <v>0</v>
      </c>
      <c r="D100" s="348">
        <v>0</v>
      </c>
      <c r="E100" s="348">
        <v>0</v>
      </c>
      <c r="F100" s="342">
        <f>(80877950+990000)/10^6</f>
        <v>81.867949999999993</v>
      </c>
      <c r="G100" s="342">
        <f>(316649053+5920760)/10^7</f>
        <v>32.2569813</v>
      </c>
      <c r="H100" s="342">
        <f>1700000/10^6</f>
        <v>1.7</v>
      </c>
      <c r="I100" s="342">
        <f>8633420/10^7</f>
        <v>0.86334200000000005</v>
      </c>
      <c r="J100" s="349">
        <f t="shared" si="13"/>
        <v>83.567949999999996</v>
      </c>
      <c r="K100" s="349">
        <f t="shared" si="13"/>
        <v>33.120323300000003</v>
      </c>
      <c r="L100" s="342">
        <f>K100*1000/J100</f>
        <v>396.32805758667052</v>
      </c>
      <c r="M100" s="308"/>
      <c r="N100" s="308"/>
      <c r="O100" s="308"/>
      <c r="P100" s="308"/>
      <c r="Q100" s="308"/>
      <c r="R100" s="308"/>
      <c r="S100" s="308"/>
    </row>
    <row r="101" spans="1:19" x14ac:dyDescent="0.25">
      <c r="A101" s="329" t="s">
        <v>576</v>
      </c>
      <c r="B101" s="348">
        <v>0</v>
      </c>
      <c r="C101" s="348">
        <v>0</v>
      </c>
      <c r="D101" s="348">
        <v>0</v>
      </c>
      <c r="E101" s="348">
        <v>0</v>
      </c>
      <c r="F101" s="348">
        <f>(74140860+4594000)/10^6</f>
        <v>78.734859999999998</v>
      </c>
      <c r="G101" s="348">
        <f>(319318728+22864744)/10^7</f>
        <v>34.218347199999997</v>
      </c>
      <c r="H101" s="348">
        <f>550000/10^6</f>
        <v>0.55000000000000004</v>
      </c>
      <c r="I101" s="348">
        <f>3531180/10^7</f>
        <v>0.35311799999999999</v>
      </c>
      <c r="J101" s="349">
        <f t="shared" si="13"/>
        <v>79.284859999999995</v>
      </c>
      <c r="K101" s="349">
        <f t="shared" si="13"/>
        <v>34.571465199999999</v>
      </c>
      <c r="L101" s="342">
        <f>K101*1000/J101</f>
        <v>436.04119626370027</v>
      </c>
      <c r="M101" s="308"/>
      <c r="N101" s="308"/>
      <c r="O101" s="308"/>
      <c r="P101" s="308"/>
      <c r="Q101" s="308"/>
      <c r="R101" s="308"/>
      <c r="S101" s="308"/>
    </row>
    <row r="102" spans="1:19" x14ac:dyDescent="0.25">
      <c r="A102" s="329" t="s">
        <v>577</v>
      </c>
      <c r="B102" s="348">
        <v>0</v>
      </c>
      <c r="C102" s="348">
        <v>0</v>
      </c>
      <c r="D102" s="348">
        <v>0</v>
      </c>
      <c r="E102" s="348">
        <v>0</v>
      </c>
      <c r="F102" s="342">
        <f>(22050850+430000)/10^6</f>
        <v>22.48085</v>
      </c>
      <c r="G102" s="342">
        <f>(119734315+1657609)/10^7</f>
        <v>12.139192400000001</v>
      </c>
      <c r="H102" s="348">
        <f>1300000/10^6</f>
        <v>1.3</v>
      </c>
      <c r="I102" s="348">
        <f>9047150/10^7</f>
        <v>0.90471500000000005</v>
      </c>
      <c r="J102" s="349">
        <f t="shared" si="13"/>
        <v>23.780850000000001</v>
      </c>
      <c r="K102" s="349">
        <f t="shared" si="13"/>
        <v>13.0439074</v>
      </c>
      <c r="L102" s="342">
        <f>K102*1000/J102</f>
        <v>548.50467498007845</v>
      </c>
      <c r="M102" s="308"/>
      <c r="N102" s="308"/>
      <c r="O102" s="308"/>
      <c r="P102" s="308"/>
      <c r="Q102" s="308"/>
      <c r="R102" s="308"/>
      <c r="S102" s="308"/>
    </row>
    <row r="103" spans="1:19" x14ac:dyDescent="0.25">
      <c r="A103" s="329" t="s">
        <v>578</v>
      </c>
      <c r="B103" s="348">
        <v>0</v>
      </c>
      <c r="C103" s="348">
        <v>0</v>
      </c>
      <c r="D103" s="348">
        <v>0</v>
      </c>
      <c r="E103" s="348">
        <v>0</v>
      </c>
      <c r="F103" s="342">
        <f>5876190/10^6</f>
        <v>5.8761900000000002</v>
      </c>
      <c r="G103" s="342">
        <f>29369219/10^7</f>
        <v>2.9369219000000002</v>
      </c>
      <c r="H103" s="348">
        <v>0</v>
      </c>
      <c r="I103" s="348">
        <v>0</v>
      </c>
      <c r="J103" s="349">
        <f t="shared" si="13"/>
        <v>5.8761900000000002</v>
      </c>
      <c r="K103" s="349">
        <f t="shared" si="13"/>
        <v>2.9369219000000002</v>
      </c>
      <c r="L103" s="342">
        <f>K103*1000/J103</f>
        <v>499.80036384119643</v>
      </c>
      <c r="M103" s="308"/>
      <c r="N103" s="308"/>
      <c r="O103" s="308" t="s">
        <v>587</v>
      </c>
      <c r="P103" s="308"/>
      <c r="Q103" s="308"/>
      <c r="R103" s="308"/>
      <c r="S103" s="308"/>
    </row>
    <row r="104" spans="1:19" x14ac:dyDescent="0.25">
      <c r="A104" s="329" t="s">
        <v>579</v>
      </c>
      <c r="B104" s="348"/>
      <c r="C104" s="348"/>
      <c r="D104" s="348"/>
      <c r="E104" s="348"/>
      <c r="F104" s="348"/>
      <c r="G104" s="348"/>
      <c r="H104" s="348"/>
      <c r="I104" s="348"/>
      <c r="J104" s="348"/>
      <c r="K104" s="348"/>
      <c r="L104" s="348"/>
      <c r="M104" s="308"/>
      <c r="N104" s="308"/>
      <c r="O104" s="308"/>
      <c r="P104" s="308"/>
      <c r="Q104" s="308"/>
      <c r="R104" s="308"/>
      <c r="S104" s="308"/>
    </row>
    <row r="105" spans="1:19" x14ac:dyDescent="0.25">
      <c r="A105" s="329" t="s">
        <v>570</v>
      </c>
      <c r="B105" s="348"/>
      <c r="C105" s="348"/>
      <c r="D105" s="348"/>
      <c r="E105" s="348"/>
      <c r="F105" s="348"/>
      <c r="G105" s="348"/>
      <c r="H105" s="348"/>
      <c r="I105" s="348"/>
      <c r="J105" s="348"/>
      <c r="K105" s="348"/>
      <c r="L105" s="348"/>
      <c r="M105" s="308"/>
      <c r="N105" s="308"/>
      <c r="O105" s="308"/>
      <c r="P105" s="308"/>
      <c r="Q105" s="308"/>
      <c r="R105" s="308"/>
      <c r="S105" s="308"/>
    </row>
    <row r="106" spans="1:19" x14ac:dyDescent="0.25">
      <c r="A106" s="329" t="s">
        <v>580</v>
      </c>
      <c r="B106" s="348"/>
      <c r="C106" s="348"/>
      <c r="D106" s="348"/>
      <c r="E106" s="348"/>
      <c r="F106" s="348"/>
      <c r="G106" s="348"/>
      <c r="H106" s="348"/>
      <c r="I106" s="348"/>
      <c r="J106" s="348"/>
      <c r="K106" s="348"/>
      <c r="L106" s="348"/>
      <c r="M106" s="308"/>
      <c r="N106" s="308"/>
      <c r="O106" s="308"/>
      <c r="P106" s="308"/>
      <c r="Q106" s="308"/>
      <c r="R106" s="308"/>
      <c r="S106" s="308"/>
    </row>
    <row r="107" spans="1:19" x14ac:dyDescent="0.25">
      <c r="A107" s="329" t="s">
        <v>581</v>
      </c>
      <c r="B107" s="348"/>
      <c r="C107" s="348"/>
      <c r="D107" s="348"/>
      <c r="E107" s="348"/>
      <c r="F107" s="348"/>
      <c r="G107" s="348"/>
      <c r="H107" s="348"/>
      <c r="I107" s="348"/>
      <c r="J107" s="348"/>
      <c r="K107" s="348"/>
      <c r="L107" s="348"/>
      <c r="M107" s="308"/>
      <c r="N107" s="308"/>
      <c r="O107" s="308"/>
      <c r="P107" s="308"/>
      <c r="Q107" s="308"/>
      <c r="R107" s="308"/>
      <c r="S107" s="308"/>
    </row>
    <row r="108" spans="1:19" x14ac:dyDescent="0.25">
      <c r="A108" s="329" t="s">
        <v>582</v>
      </c>
      <c r="B108" s="348"/>
      <c r="C108" s="348"/>
      <c r="D108" s="348"/>
      <c r="E108" s="348"/>
      <c r="F108" s="348"/>
      <c r="G108" s="348"/>
      <c r="H108" s="348"/>
      <c r="I108" s="348"/>
      <c r="J108" s="348"/>
      <c r="K108" s="348"/>
      <c r="L108" s="348"/>
      <c r="M108" s="308"/>
      <c r="N108" s="308"/>
      <c r="O108" s="308"/>
      <c r="P108" s="308"/>
      <c r="Q108" s="308"/>
      <c r="R108" s="308"/>
      <c r="S108" s="308"/>
    </row>
    <row r="109" spans="1:19" x14ac:dyDescent="0.25">
      <c r="A109" s="350" t="s">
        <v>14</v>
      </c>
      <c r="B109" s="351">
        <f t="shared" ref="B109:K109" si="14">SUM(B97:B108)</f>
        <v>0</v>
      </c>
      <c r="C109" s="351">
        <f t="shared" si="14"/>
        <v>0</v>
      </c>
      <c r="D109" s="351">
        <f t="shared" si="14"/>
        <v>0</v>
      </c>
      <c r="E109" s="351">
        <f t="shared" si="14"/>
        <v>0</v>
      </c>
      <c r="F109" s="351">
        <f t="shared" si="14"/>
        <v>215.089406</v>
      </c>
      <c r="G109" s="351">
        <f t="shared" si="14"/>
        <v>90.7071988</v>
      </c>
      <c r="H109" s="351">
        <f t="shared" si="14"/>
        <v>3.55</v>
      </c>
      <c r="I109" s="351">
        <f t="shared" si="14"/>
        <v>2.121175</v>
      </c>
      <c r="J109" s="351">
        <f t="shared" si="14"/>
        <v>218.63940600000001</v>
      </c>
      <c r="K109" s="351">
        <f t="shared" si="14"/>
        <v>92.828373799999994</v>
      </c>
      <c r="L109" s="346">
        <f>K109/J109*1000</f>
        <v>424.57293265789417</v>
      </c>
      <c r="M109" s="404"/>
      <c r="N109" s="404"/>
      <c r="O109" s="404"/>
      <c r="P109" s="404"/>
      <c r="Q109" s="404"/>
      <c r="R109" s="404"/>
      <c r="S109" s="308"/>
    </row>
    <row r="110" spans="1:19" ht="15.75" x14ac:dyDescent="0.25">
      <c r="B110" s="310"/>
      <c r="C110" s="330"/>
      <c r="D110" s="308"/>
      <c r="S110" s="308"/>
    </row>
    <row r="112" spans="1:19" ht="15.75" x14ac:dyDescent="0.25">
      <c r="A112" s="333"/>
      <c r="B112" s="301"/>
      <c r="C112" s="300"/>
      <c r="D112" s="300"/>
      <c r="E112" s="300"/>
      <c r="F112" s="300"/>
      <c r="G112" s="300"/>
      <c r="H112" s="300"/>
      <c r="I112" s="300"/>
      <c r="J112" s="300"/>
      <c r="K112" s="300"/>
      <c r="L112" s="300"/>
      <c r="M112" s="300"/>
      <c r="N112" s="300"/>
      <c r="O112" s="300"/>
      <c r="P112" s="300"/>
      <c r="Q112" s="302"/>
      <c r="R112" s="303"/>
      <c r="S112" s="333"/>
    </row>
    <row r="113" spans="1:22" ht="15.75" x14ac:dyDescent="0.25">
      <c r="A113" s="333"/>
      <c r="B113" s="303"/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2"/>
      <c r="R113" s="303"/>
      <c r="S113" s="333"/>
    </row>
    <row r="114" spans="1:22" x14ac:dyDescent="0.25">
      <c r="A114" s="305"/>
      <c r="B114" s="334"/>
      <c r="C114" s="307"/>
      <c r="D114" s="307"/>
      <c r="E114" s="300"/>
      <c r="F114" s="300"/>
      <c r="G114" s="300"/>
      <c r="H114" s="300"/>
      <c r="I114" s="300"/>
      <c r="J114" s="300"/>
      <c r="K114" s="300"/>
      <c r="L114" s="300"/>
      <c r="M114" s="333"/>
      <c r="N114" s="333"/>
      <c r="O114" s="333"/>
      <c r="P114" s="333"/>
      <c r="Q114" s="333"/>
      <c r="R114" s="333"/>
      <c r="S114" s="333"/>
    </row>
    <row r="115" spans="1:22" ht="15.75" x14ac:dyDescent="0.25">
      <c r="A115" s="309"/>
      <c r="B115" s="310"/>
      <c r="C115" s="311"/>
      <c r="D115" s="335"/>
      <c r="E115" s="333"/>
      <c r="F115" s="333"/>
      <c r="G115" s="333"/>
      <c r="H115" s="333"/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</row>
    <row r="116" spans="1:22" x14ac:dyDescent="0.25">
      <c r="A116" s="333"/>
      <c r="B116" s="333"/>
      <c r="C116" s="333"/>
      <c r="D116" s="333"/>
      <c r="E116" s="333"/>
      <c r="F116" s="333"/>
      <c r="G116" s="333"/>
      <c r="H116" s="333"/>
      <c r="I116" s="333"/>
      <c r="J116" s="333"/>
      <c r="K116" s="333"/>
      <c r="L116" s="333"/>
      <c r="M116" s="333"/>
      <c r="N116" s="333"/>
      <c r="O116" s="333"/>
      <c r="P116" s="333"/>
      <c r="Q116" s="333"/>
      <c r="R116" s="333"/>
      <c r="S116" s="333"/>
    </row>
    <row r="117" spans="1:22" ht="14.25" x14ac:dyDescent="0.25">
      <c r="A117" s="396"/>
      <c r="B117" s="396"/>
      <c r="C117" s="396"/>
      <c r="D117" s="396"/>
      <c r="E117" s="396"/>
      <c r="F117" s="354"/>
      <c r="G117" s="354"/>
      <c r="H117" s="354"/>
      <c r="I117" s="354"/>
      <c r="J117" s="354"/>
      <c r="K117" s="354"/>
      <c r="L117" s="396"/>
      <c r="M117" s="396"/>
      <c r="N117" s="396"/>
      <c r="O117" s="396"/>
      <c r="P117" s="396"/>
      <c r="Q117" s="396"/>
      <c r="R117" s="396"/>
      <c r="S117" s="333"/>
    </row>
    <row r="118" spans="1:22" ht="14.25" x14ac:dyDescent="0.25">
      <c r="A118" s="396"/>
      <c r="B118" s="354"/>
      <c r="C118" s="354"/>
      <c r="D118" s="354"/>
      <c r="E118" s="354"/>
      <c r="F118" s="354"/>
      <c r="G118" s="354"/>
      <c r="H118" s="354"/>
      <c r="I118" s="354"/>
      <c r="J118" s="354"/>
      <c r="K118" s="354"/>
      <c r="L118" s="354"/>
      <c r="M118" s="354"/>
      <c r="N118" s="354"/>
      <c r="O118" s="354"/>
      <c r="P118" s="354"/>
      <c r="Q118" s="354"/>
      <c r="R118" s="354"/>
      <c r="S118" s="333"/>
    </row>
    <row r="119" spans="1:22" ht="15" x14ac:dyDescent="0.25">
      <c r="A119" s="336"/>
      <c r="B119" s="337"/>
      <c r="C119" s="337"/>
      <c r="D119" s="337"/>
      <c r="E119" s="337"/>
      <c r="F119" s="337"/>
      <c r="G119" s="337"/>
      <c r="H119" s="337"/>
      <c r="I119" s="337"/>
      <c r="J119" s="337"/>
      <c r="K119" s="337"/>
      <c r="L119" s="337"/>
      <c r="M119" s="337"/>
      <c r="N119" s="337"/>
      <c r="O119" s="337"/>
      <c r="P119" s="337"/>
      <c r="Q119" s="337"/>
      <c r="R119" s="337"/>
      <c r="S119" s="333"/>
    </row>
    <row r="120" spans="1:22" ht="15" x14ac:dyDescent="0.25">
      <c r="A120" s="336"/>
      <c r="B120" s="337"/>
      <c r="C120" s="337"/>
      <c r="D120" s="337"/>
      <c r="E120" s="337"/>
      <c r="F120" s="337"/>
      <c r="G120" s="337"/>
      <c r="H120" s="337"/>
      <c r="I120" s="337"/>
      <c r="J120" s="337"/>
      <c r="K120" s="337"/>
      <c r="L120" s="337"/>
      <c r="M120" s="337"/>
      <c r="N120" s="337"/>
      <c r="O120" s="337"/>
      <c r="P120" s="337"/>
      <c r="Q120" s="337"/>
      <c r="R120" s="337"/>
      <c r="S120" s="333"/>
    </row>
    <row r="121" spans="1:22" ht="15" x14ac:dyDescent="0.25">
      <c r="A121" s="336"/>
      <c r="B121" s="337"/>
      <c r="C121" s="337"/>
      <c r="D121" s="337"/>
      <c r="E121" s="337"/>
      <c r="F121" s="337"/>
      <c r="G121" s="337"/>
      <c r="H121" s="337"/>
      <c r="I121" s="337"/>
      <c r="J121" s="337"/>
      <c r="K121" s="337"/>
      <c r="L121" s="337"/>
      <c r="M121" s="337"/>
      <c r="N121" s="337"/>
      <c r="O121" s="337"/>
      <c r="P121" s="337"/>
      <c r="Q121" s="337"/>
      <c r="R121" s="337"/>
      <c r="S121" s="333"/>
    </row>
    <row r="122" spans="1:22" ht="15" x14ac:dyDescent="0.25">
      <c r="A122" s="336"/>
      <c r="B122" s="337"/>
      <c r="C122" s="337"/>
      <c r="D122" s="337"/>
      <c r="E122" s="337"/>
      <c r="F122" s="337"/>
      <c r="G122" s="337"/>
      <c r="H122" s="337"/>
      <c r="I122" s="337"/>
      <c r="J122" s="337"/>
      <c r="K122" s="337"/>
      <c r="L122" s="337"/>
      <c r="M122" s="337"/>
      <c r="N122" s="337"/>
      <c r="O122" s="337"/>
      <c r="P122" s="337"/>
      <c r="Q122" s="337"/>
      <c r="R122" s="337"/>
      <c r="S122" s="333"/>
    </row>
    <row r="123" spans="1:22" ht="15" x14ac:dyDescent="0.25">
      <c r="A123" s="336"/>
      <c r="B123" s="337"/>
      <c r="C123" s="337"/>
      <c r="D123" s="337"/>
      <c r="E123" s="337"/>
      <c r="F123" s="337"/>
      <c r="G123" s="337"/>
      <c r="H123" s="337"/>
      <c r="I123" s="337"/>
      <c r="J123" s="337"/>
      <c r="K123" s="337"/>
      <c r="L123" s="337"/>
      <c r="M123" s="337"/>
      <c r="N123" s="337"/>
      <c r="O123" s="337"/>
      <c r="P123" s="337"/>
      <c r="Q123" s="337"/>
      <c r="R123" s="337"/>
      <c r="S123" s="333"/>
    </row>
    <row r="124" spans="1:22" ht="15" x14ac:dyDescent="0.25">
      <c r="A124" s="336"/>
      <c r="B124" s="337"/>
      <c r="C124" s="337"/>
      <c r="D124" s="337"/>
      <c r="E124" s="337"/>
      <c r="F124" s="337"/>
      <c r="G124" s="337"/>
      <c r="H124" s="337"/>
      <c r="I124" s="337"/>
      <c r="J124" s="337"/>
      <c r="K124" s="337"/>
      <c r="L124" s="337"/>
      <c r="M124" s="337"/>
      <c r="N124" s="337"/>
      <c r="O124" s="337"/>
      <c r="P124" s="337"/>
      <c r="Q124" s="337"/>
      <c r="R124" s="327"/>
      <c r="S124" s="333"/>
    </row>
    <row r="125" spans="1:22" ht="15" x14ac:dyDescent="0.25">
      <c r="A125" s="336"/>
      <c r="B125" s="337"/>
      <c r="C125" s="337"/>
      <c r="D125" s="337"/>
      <c r="E125" s="337"/>
      <c r="F125" s="337"/>
      <c r="G125" s="337"/>
      <c r="H125" s="337"/>
      <c r="I125" s="337"/>
      <c r="J125" s="337"/>
      <c r="K125" s="337"/>
      <c r="L125" s="337"/>
      <c r="M125" s="337"/>
      <c r="N125" s="337"/>
      <c r="O125" s="337"/>
      <c r="P125" s="337"/>
      <c r="Q125" s="337"/>
      <c r="R125" s="327"/>
      <c r="S125" s="333"/>
    </row>
    <row r="126" spans="1:22" ht="15" x14ac:dyDescent="0.25">
      <c r="A126" s="336"/>
      <c r="B126" s="327"/>
      <c r="C126" s="327"/>
      <c r="D126" s="337"/>
      <c r="E126" s="337"/>
      <c r="F126" s="337"/>
      <c r="G126" s="337"/>
      <c r="H126" s="337"/>
      <c r="I126" s="337"/>
      <c r="J126" s="337"/>
      <c r="K126" s="337"/>
      <c r="L126" s="337"/>
      <c r="M126" s="337"/>
      <c r="N126" s="337"/>
      <c r="O126" s="337"/>
      <c r="P126" s="337"/>
      <c r="Q126" s="337"/>
      <c r="R126" s="327"/>
      <c r="S126" s="333"/>
      <c r="V126" s="308"/>
    </row>
    <row r="127" spans="1:22" ht="15" x14ac:dyDescent="0.25">
      <c r="A127" s="336"/>
      <c r="B127" s="337"/>
      <c r="C127" s="337"/>
      <c r="D127" s="337"/>
      <c r="E127" s="337"/>
      <c r="F127" s="337"/>
      <c r="G127" s="337"/>
      <c r="H127" s="337"/>
      <c r="I127" s="337"/>
      <c r="J127" s="337"/>
      <c r="K127" s="337"/>
      <c r="L127" s="337"/>
      <c r="M127" s="337"/>
      <c r="N127" s="337"/>
      <c r="O127" s="337"/>
      <c r="P127" s="337"/>
      <c r="Q127" s="337"/>
      <c r="R127" s="327"/>
      <c r="S127" s="333"/>
    </row>
    <row r="128" spans="1:22" ht="15" x14ac:dyDescent="0.25">
      <c r="A128" s="336"/>
      <c r="B128" s="337"/>
      <c r="C128" s="337"/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337"/>
      <c r="P128" s="337"/>
      <c r="Q128" s="337"/>
      <c r="R128" s="327"/>
      <c r="S128" s="333"/>
    </row>
    <row r="129" spans="1:22" ht="15" x14ac:dyDescent="0.25">
      <c r="A129" s="336"/>
      <c r="B129" s="337"/>
      <c r="C129" s="337"/>
      <c r="D129" s="337"/>
      <c r="E129" s="337"/>
      <c r="F129" s="337"/>
      <c r="G129" s="337"/>
      <c r="H129" s="337"/>
      <c r="I129" s="337"/>
      <c r="J129" s="337"/>
      <c r="K129" s="337"/>
      <c r="L129" s="337"/>
      <c r="M129" s="337"/>
      <c r="N129" s="337"/>
      <c r="O129" s="337"/>
      <c r="P129" s="337"/>
      <c r="Q129" s="337"/>
      <c r="R129" s="327"/>
      <c r="S129" s="333"/>
    </row>
    <row r="130" spans="1:22" ht="15" x14ac:dyDescent="0.25">
      <c r="A130" s="336"/>
      <c r="B130" s="337"/>
      <c r="C130" s="337"/>
      <c r="D130" s="337"/>
      <c r="E130" s="327"/>
      <c r="F130" s="327"/>
      <c r="G130" s="327"/>
      <c r="H130" s="327"/>
      <c r="I130" s="327"/>
      <c r="J130" s="327"/>
      <c r="K130" s="327"/>
      <c r="L130" s="337"/>
      <c r="M130" s="337"/>
      <c r="N130" s="337"/>
      <c r="O130" s="337"/>
      <c r="P130" s="337"/>
      <c r="Q130" s="337"/>
      <c r="R130" s="327"/>
      <c r="S130" s="333"/>
      <c r="V130" s="308"/>
    </row>
    <row r="131" spans="1:22" ht="15.75" x14ac:dyDescent="0.25">
      <c r="A131" s="338"/>
      <c r="B131" s="339"/>
      <c r="C131" s="339"/>
      <c r="D131" s="339"/>
      <c r="E131" s="339"/>
      <c r="F131" s="339"/>
      <c r="G131" s="339"/>
      <c r="H131" s="339"/>
      <c r="I131" s="339"/>
      <c r="J131" s="339"/>
      <c r="K131" s="339"/>
      <c r="L131" s="339"/>
      <c r="M131" s="339"/>
      <c r="N131" s="339"/>
      <c r="O131" s="339"/>
      <c r="P131" s="339"/>
      <c r="Q131" s="339"/>
      <c r="R131" s="327"/>
      <c r="S131" s="333"/>
    </row>
    <row r="132" spans="1:22" ht="15.75" x14ac:dyDescent="0.25">
      <c r="A132" s="309"/>
      <c r="B132" s="310"/>
      <c r="C132" s="311"/>
      <c r="D132" s="335"/>
      <c r="E132" s="333"/>
      <c r="F132" s="333"/>
      <c r="G132" s="333"/>
      <c r="H132" s="333"/>
      <c r="I132" s="333"/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</row>
    <row r="133" spans="1:22" x14ac:dyDescent="0.25">
      <c r="A133" s="340"/>
      <c r="B133" s="333"/>
      <c r="C133" s="333"/>
      <c r="D133" s="333"/>
      <c r="E133" s="333"/>
      <c r="F133" s="333"/>
      <c r="G133" s="333"/>
      <c r="H133" s="333"/>
      <c r="I133" s="333"/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</row>
    <row r="134" spans="1:22" ht="15" x14ac:dyDescent="0.25">
      <c r="A134" s="336"/>
      <c r="B134" s="337"/>
      <c r="C134" s="337"/>
      <c r="D134" s="337"/>
      <c r="E134" s="337"/>
      <c r="F134" s="337"/>
      <c r="G134" s="337"/>
      <c r="H134" s="337"/>
      <c r="I134" s="337"/>
      <c r="J134" s="337"/>
      <c r="K134" s="337"/>
      <c r="L134" s="327"/>
      <c r="M134" s="327"/>
      <c r="N134" s="327"/>
      <c r="O134" s="327"/>
      <c r="P134" s="327"/>
      <c r="Q134" s="327"/>
      <c r="R134" s="327"/>
      <c r="S134" s="333"/>
      <c r="T134" s="308" t="s">
        <v>1</v>
      </c>
    </row>
    <row r="135" spans="1:22" ht="15" x14ac:dyDescent="0.25">
      <c r="A135" s="336"/>
      <c r="B135" s="337"/>
      <c r="C135" s="337"/>
      <c r="D135" s="337"/>
      <c r="E135" s="337"/>
      <c r="F135" s="337"/>
      <c r="G135" s="337"/>
      <c r="H135" s="337"/>
      <c r="I135" s="337"/>
      <c r="J135" s="337"/>
      <c r="K135" s="337"/>
      <c r="L135" s="327"/>
      <c r="M135" s="327"/>
      <c r="N135" s="327"/>
      <c r="O135" s="327"/>
      <c r="P135" s="327"/>
      <c r="Q135" s="327"/>
      <c r="R135" s="327"/>
      <c r="S135" s="333"/>
    </row>
    <row r="136" spans="1:22" ht="15" x14ac:dyDescent="0.25">
      <c r="A136" s="336"/>
      <c r="B136" s="337"/>
      <c r="C136" s="337"/>
      <c r="D136" s="337"/>
      <c r="E136" s="337"/>
      <c r="F136" s="337"/>
      <c r="G136" s="337"/>
      <c r="H136" s="337"/>
      <c r="I136" s="337"/>
      <c r="J136" s="337"/>
      <c r="K136" s="337"/>
      <c r="L136" s="327"/>
      <c r="M136" s="327"/>
      <c r="N136" s="327"/>
      <c r="O136" s="327"/>
      <c r="P136" s="327"/>
      <c r="Q136" s="327"/>
      <c r="R136" s="327"/>
      <c r="S136" s="333"/>
    </row>
    <row r="137" spans="1:22" ht="15" x14ac:dyDescent="0.25">
      <c r="A137" s="336"/>
      <c r="B137" s="337"/>
      <c r="C137" s="337"/>
      <c r="D137" s="337"/>
      <c r="E137" s="337"/>
      <c r="F137" s="337"/>
      <c r="G137" s="337"/>
      <c r="H137" s="337"/>
      <c r="I137" s="337"/>
      <c r="J137" s="337"/>
      <c r="K137" s="337"/>
      <c r="L137" s="327"/>
      <c r="M137" s="327"/>
      <c r="N137" s="327"/>
      <c r="O137" s="327"/>
      <c r="P137" s="327"/>
      <c r="Q137" s="327"/>
      <c r="R137" s="327"/>
      <c r="S137" s="333"/>
    </row>
    <row r="138" spans="1:22" ht="15" x14ac:dyDescent="0.25">
      <c r="A138" s="336"/>
      <c r="B138" s="337"/>
      <c r="C138" s="337"/>
      <c r="D138" s="337"/>
      <c r="E138" s="337"/>
      <c r="F138" s="337"/>
      <c r="G138" s="337"/>
      <c r="H138" s="337"/>
      <c r="I138" s="337"/>
      <c r="J138" s="337"/>
      <c r="K138" s="337"/>
      <c r="L138" s="337"/>
      <c r="M138" s="337"/>
      <c r="N138" s="337"/>
      <c r="O138" s="337"/>
      <c r="P138" s="337"/>
      <c r="Q138" s="337"/>
      <c r="R138" s="337"/>
      <c r="S138" s="333"/>
    </row>
    <row r="139" spans="1:22" ht="15" x14ac:dyDescent="0.25">
      <c r="A139" s="336"/>
      <c r="B139" s="337"/>
      <c r="C139" s="337"/>
      <c r="D139" s="337"/>
      <c r="E139" s="337"/>
      <c r="F139" s="337"/>
      <c r="G139" s="337"/>
      <c r="H139" s="337"/>
      <c r="I139" s="337"/>
      <c r="J139" s="337"/>
      <c r="K139" s="337"/>
      <c r="L139" s="337"/>
      <c r="M139" s="337"/>
      <c r="N139" s="337"/>
      <c r="O139" s="337"/>
      <c r="P139" s="337"/>
      <c r="Q139" s="337"/>
      <c r="R139" s="337"/>
      <c r="S139" s="333"/>
    </row>
    <row r="140" spans="1:22" ht="15" x14ac:dyDescent="0.25">
      <c r="A140" s="336"/>
      <c r="B140" s="337"/>
      <c r="C140" s="337"/>
      <c r="D140" s="337"/>
      <c r="E140" s="337"/>
      <c r="F140" s="337"/>
      <c r="G140" s="337"/>
      <c r="H140" s="337"/>
      <c r="I140" s="337"/>
      <c r="J140" s="337"/>
      <c r="K140" s="337"/>
      <c r="L140" s="337"/>
      <c r="M140" s="337"/>
      <c r="N140" s="337"/>
      <c r="O140" s="337"/>
      <c r="P140" s="337"/>
      <c r="Q140" s="337"/>
      <c r="R140" s="337"/>
      <c r="S140" s="333"/>
    </row>
    <row r="141" spans="1:22" ht="15" x14ac:dyDescent="0.25">
      <c r="A141" s="336"/>
      <c r="B141" s="327"/>
      <c r="C141" s="327"/>
      <c r="D141" s="337"/>
      <c r="E141" s="337"/>
      <c r="F141" s="337"/>
      <c r="G141" s="337"/>
      <c r="H141" s="337"/>
      <c r="I141" s="337"/>
      <c r="J141" s="337"/>
      <c r="K141" s="337"/>
      <c r="L141" s="337"/>
      <c r="M141" s="337"/>
      <c r="N141" s="337"/>
      <c r="O141" s="337"/>
      <c r="P141" s="337"/>
      <c r="Q141" s="337"/>
      <c r="R141" s="337"/>
      <c r="S141" s="333"/>
    </row>
    <row r="142" spans="1:22" ht="15" x14ac:dyDescent="0.25">
      <c r="A142" s="336"/>
      <c r="B142" s="337"/>
      <c r="C142" s="337"/>
      <c r="D142" s="337"/>
      <c r="E142" s="337"/>
      <c r="F142" s="337"/>
      <c r="G142" s="337"/>
      <c r="H142" s="337"/>
      <c r="I142" s="337"/>
      <c r="J142" s="337"/>
      <c r="K142" s="337"/>
      <c r="L142" s="337"/>
      <c r="M142" s="337"/>
      <c r="N142" s="337"/>
      <c r="O142" s="337"/>
      <c r="P142" s="337"/>
      <c r="Q142" s="337"/>
      <c r="R142" s="337"/>
      <c r="S142" s="333"/>
    </row>
    <row r="143" spans="1:22" ht="15" x14ac:dyDescent="0.25">
      <c r="A143" s="336"/>
      <c r="B143" s="337"/>
      <c r="C143" s="337"/>
      <c r="D143" s="337"/>
      <c r="E143" s="337"/>
      <c r="F143" s="337"/>
      <c r="G143" s="337"/>
      <c r="H143" s="337"/>
      <c r="I143" s="337"/>
      <c r="J143" s="337"/>
      <c r="K143" s="337"/>
      <c r="L143" s="337"/>
      <c r="M143" s="337"/>
      <c r="N143" s="337"/>
      <c r="O143" s="337"/>
      <c r="P143" s="337"/>
      <c r="Q143" s="337"/>
      <c r="R143" s="337"/>
      <c r="S143" s="333"/>
    </row>
    <row r="144" spans="1:22" ht="15" x14ac:dyDescent="0.25">
      <c r="A144" s="336"/>
      <c r="B144" s="337"/>
      <c r="C144" s="337"/>
      <c r="D144" s="337"/>
      <c r="E144" s="337"/>
      <c r="F144" s="337"/>
      <c r="G144" s="337"/>
      <c r="H144" s="337"/>
      <c r="I144" s="337"/>
      <c r="J144" s="337"/>
      <c r="K144" s="337"/>
      <c r="L144" s="337"/>
      <c r="M144" s="337"/>
      <c r="N144" s="337"/>
      <c r="O144" s="337"/>
      <c r="P144" s="337"/>
      <c r="Q144" s="337"/>
      <c r="R144" s="337"/>
      <c r="S144" s="333"/>
    </row>
    <row r="145" spans="1:19" ht="15" x14ac:dyDescent="0.25">
      <c r="A145" s="336"/>
      <c r="B145" s="337"/>
      <c r="C145" s="337"/>
      <c r="D145" s="337"/>
      <c r="E145" s="327"/>
      <c r="F145" s="327"/>
      <c r="G145" s="327"/>
      <c r="H145" s="327"/>
      <c r="I145" s="327"/>
      <c r="J145" s="327"/>
      <c r="K145" s="327"/>
      <c r="L145" s="337"/>
      <c r="M145" s="337"/>
      <c r="N145" s="337"/>
      <c r="O145" s="337"/>
      <c r="P145" s="337"/>
      <c r="Q145" s="337"/>
      <c r="R145" s="337"/>
      <c r="S145" s="333"/>
    </row>
    <row r="146" spans="1:19" ht="15.75" x14ac:dyDescent="0.25">
      <c r="A146" s="338"/>
      <c r="B146" s="339"/>
      <c r="C146" s="339"/>
      <c r="D146" s="339"/>
      <c r="E146" s="339"/>
      <c r="F146" s="339"/>
      <c r="G146" s="339"/>
      <c r="H146" s="339"/>
      <c r="I146" s="339"/>
      <c r="J146" s="339"/>
      <c r="K146" s="339"/>
      <c r="L146" s="341"/>
      <c r="M146" s="341"/>
      <c r="N146" s="341"/>
      <c r="O146" s="341"/>
      <c r="P146" s="341"/>
      <c r="Q146" s="341"/>
      <c r="R146" s="327"/>
      <c r="S146" s="333"/>
    </row>
  </sheetData>
  <mergeCells count="38">
    <mergeCell ref="Q72:R72"/>
    <mergeCell ref="B54:E54"/>
    <mergeCell ref="A93:R93"/>
    <mergeCell ref="B117:C117"/>
    <mergeCell ref="D117:E117"/>
    <mergeCell ref="L117:M117"/>
    <mergeCell ref="N117:O117"/>
    <mergeCell ref="P117:R117"/>
    <mergeCell ref="L78:M78"/>
    <mergeCell ref="N78:O78"/>
    <mergeCell ref="P78:R78"/>
    <mergeCell ref="A95:A96"/>
    <mergeCell ref="B95:C95"/>
    <mergeCell ref="D95:E95"/>
    <mergeCell ref="H95:I95"/>
    <mergeCell ref="J95:L95"/>
    <mergeCell ref="A78:A79"/>
    <mergeCell ref="B78:C78"/>
    <mergeCell ref="D78:E78"/>
    <mergeCell ref="F78:G78"/>
    <mergeCell ref="H78:I78"/>
    <mergeCell ref="J78:K78"/>
    <mergeCell ref="A117:A118"/>
    <mergeCell ref="Q33:R33"/>
    <mergeCell ref="L38:M38"/>
    <mergeCell ref="N38:O38"/>
    <mergeCell ref="P38:R38"/>
    <mergeCell ref="A55:A56"/>
    <mergeCell ref="B55:C55"/>
    <mergeCell ref="D55:E55"/>
    <mergeCell ref="H55:I55"/>
    <mergeCell ref="J55:L55"/>
    <mergeCell ref="A38:A39"/>
    <mergeCell ref="B38:C38"/>
    <mergeCell ref="D38:E38"/>
    <mergeCell ref="F38:G38"/>
    <mergeCell ref="H38:I38"/>
    <mergeCell ref="J38:K38"/>
  </mergeCells>
  <pageMargins left="0.7" right="0.7" top="0.75" bottom="0.75" header="0.3" footer="0.3"/>
  <pageSetup paperSize="9" scale="67" orientation="landscape" verticalDpi="300" r:id="rId1"/>
  <colBreaks count="1" manualBreakCount="1">
    <brk id="18" min="32" max="6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5" sqref="N15"/>
    </sheetView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format contents</vt:lpstr>
      <vt:lpstr>Contents</vt:lpstr>
      <vt:lpstr>TRT-3</vt:lpstr>
      <vt:lpstr>TRT-4</vt:lpstr>
      <vt:lpstr>T-7</vt:lpstr>
      <vt:lpstr>TRT-16</vt:lpstr>
      <vt:lpstr>TRT-17</vt:lpstr>
      <vt:lpstr>TRT-18</vt:lpstr>
      <vt:lpstr>Sheet1</vt:lpstr>
      <vt:lpstr>Sheet2</vt:lpstr>
      <vt:lpstr>Sheet3</vt:lpstr>
      <vt:lpstr>Contents!Print_Area</vt:lpstr>
      <vt:lpstr>'format contents'!Print_Area</vt:lpstr>
      <vt:lpstr>'T-7'!Print_Area</vt:lpstr>
      <vt:lpstr>'TRT-16'!Print_Area</vt:lpstr>
      <vt:lpstr>'TRT-17'!Print_Area</vt:lpstr>
      <vt:lpstr>'TRT-18'!Print_Area</vt:lpstr>
      <vt:lpstr>'TRT-3'!Print_Area</vt:lpstr>
      <vt:lpstr>'TRT-4'!Print_Area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banshi</cp:lastModifiedBy>
  <cp:lastPrinted>2018-11-29T14:57:00Z</cp:lastPrinted>
  <dcterms:created xsi:type="dcterms:W3CDTF">2015-01-07T10:14:43Z</dcterms:created>
  <dcterms:modified xsi:type="dcterms:W3CDTF">2018-11-29T14:57:59Z</dcterms:modified>
</cp:coreProperties>
</file>